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BA50B80-15BE-4BE4-8BCE-F83EC47A143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hosqer'!$A$1:$F$104</definedName>
    <definedName name="_xlnm.Print_Area" localSheetId="3">'Dramakani hamematakan'!$A$1:$F$94</definedName>
    <definedName name="_xlnm.Print_Area" localSheetId="0">'Ekamut-caxs'!$A$1:$E$84</definedName>
    <definedName name="_xlnm.Print_Area" localSheetId="2">'Ekamutneri hamematakan'!$A$1:$F$69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E84" i="10"/>
  <c r="E85" i="10"/>
  <c r="C24" i="10"/>
  <c r="C7" i="10"/>
  <c r="C83" i="10"/>
  <c r="D83" i="10"/>
  <c r="C71" i="10"/>
  <c r="D64" i="19"/>
  <c r="D19" i="19"/>
  <c r="C23" i="10" l="1"/>
  <c r="D91" i="7"/>
  <c r="D65" i="7"/>
  <c r="D67" i="10"/>
  <c r="C67" i="10"/>
  <c r="E55" i="10"/>
  <c r="E59" i="10"/>
  <c r="E60" i="10"/>
  <c r="E61" i="10"/>
  <c r="E63" i="10"/>
  <c r="E64" i="10"/>
  <c r="E65" i="10"/>
  <c r="E70" i="10"/>
  <c r="C62" i="10"/>
  <c r="D62" i="10"/>
  <c r="D19" i="10"/>
  <c r="E56" i="9"/>
  <c r="E57" i="9"/>
  <c r="E58" i="9"/>
  <c r="D56" i="9"/>
  <c r="E54" i="9"/>
  <c r="E55" i="9"/>
  <c r="D49" i="9"/>
  <c r="D48" i="9"/>
  <c r="D47" i="9"/>
  <c r="D46" i="9"/>
  <c r="D36" i="9"/>
  <c r="D8" i="9"/>
  <c r="F59" i="18"/>
  <c r="D41" i="19"/>
  <c r="D20" i="7"/>
  <c r="D8" i="10" s="1"/>
  <c r="D68" i="19"/>
  <c r="D26" i="19"/>
  <c r="D18" i="19"/>
  <c r="D21" i="7"/>
  <c r="D9" i="10" s="1"/>
  <c r="E9" i="10" s="1"/>
  <c r="C12" i="21"/>
  <c r="D46" i="7"/>
  <c r="D72" i="7"/>
  <c r="D59" i="9"/>
  <c r="D22" i="19"/>
  <c r="D23" i="7"/>
  <c r="D11" i="10" s="1"/>
  <c r="D22" i="7"/>
  <c r="D10" i="10" s="1"/>
  <c r="D33" i="7"/>
  <c r="D21" i="10" s="1"/>
  <c r="N7" i="11"/>
  <c r="D40" i="19"/>
  <c r="D42" i="19"/>
  <c r="E15" i="11"/>
  <c r="K15" i="11"/>
  <c r="J15" i="11"/>
  <c r="I15" i="11"/>
  <c r="L15" i="11"/>
  <c r="E67" i="10" l="1"/>
  <c r="D54" i="10"/>
  <c r="E54" i="10" s="1"/>
  <c r="D50" i="9"/>
  <c r="E62" i="10"/>
  <c r="A47" i="7"/>
  <c r="A48" i="7" s="1"/>
  <c r="A49" i="7" s="1"/>
  <c r="A50" i="7" s="1"/>
  <c r="A51" i="7" s="1"/>
  <c r="A52" i="7" s="1"/>
  <c r="A53" i="7" s="1"/>
  <c r="A61" i="7" s="1"/>
  <c r="A62" i="7" s="1"/>
  <c r="A63" i="7" s="1"/>
  <c r="A64" i="7" s="1"/>
  <c r="D71" i="19"/>
  <c r="E9" i="9"/>
  <c r="E8" i="9"/>
  <c r="D27" i="7"/>
  <c r="D15" i="10" l="1"/>
  <c r="D54" i="18"/>
  <c r="D59" i="18" s="1"/>
  <c r="F24" i="23" l="1"/>
  <c r="H12" i="23"/>
  <c r="H13" i="23"/>
  <c r="H14" i="23"/>
  <c r="H15" i="23"/>
  <c r="H16" i="23"/>
  <c r="H17" i="23"/>
  <c r="H18" i="23"/>
  <c r="J8" i="23"/>
  <c r="J9" i="23"/>
  <c r="J10" i="23"/>
  <c r="J11" i="23"/>
  <c r="J12" i="23"/>
  <c r="J7" i="23"/>
  <c r="E17" i="23"/>
  <c r="H8" i="23"/>
  <c r="H9" i="23"/>
  <c r="H10" i="23"/>
  <c r="H11" i="23"/>
  <c r="H7" i="23"/>
  <c r="C18" i="11" l="1"/>
  <c r="M26" i="23"/>
  <c r="D47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90" i="7" s="1"/>
  <c r="A80" i="7"/>
  <c r="A83" i="7" s="1"/>
  <c r="A84" i="7" s="1"/>
  <c r="A85" i="7" s="1"/>
  <c r="A86" i="7" s="1"/>
  <c r="A41" i="7"/>
  <c r="A42" i="7" s="1"/>
  <c r="A43" i="7" s="1"/>
  <c r="A44" i="7" s="1"/>
  <c r="A45" i="7" s="1"/>
  <c r="A38" i="7"/>
  <c r="A39" i="7" s="1"/>
  <c r="A40" i="7" s="1"/>
  <c r="A24" i="7"/>
  <c r="A25" i="7" s="1"/>
  <c r="A28" i="7" s="1"/>
  <c r="A43" i="19"/>
  <c r="A44" i="19" s="1"/>
  <c r="A45" i="19" s="1"/>
  <c r="A46" i="19" s="1"/>
  <c r="A47" i="19" s="1"/>
  <c r="A40" i="19"/>
  <c r="A41" i="19" s="1"/>
  <c r="A42" i="19" s="1"/>
  <c r="L18" i="23"/>
  <c r="M18" i="23" s="1"/>
  <c r="L17" i="23"/>
  <c r="M17" i="23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7" i="19"/>
  <c r="D28" i="7" s="1"/>
  <c r="P7" i="11"/>
  <c r="P13" i="11" s="1"/>
  <c r="D18" i="7"/>
  <c r="F18" i="7" s="1"/>
  <c r="B29" i="7"/>
  <c r="B30" i="7"/>
  <c r="D30" i="7"/>
  <c r="D29" i="7"/>
  <c r="E15" i="10"/>
  <c r="D25" i="7"/>
  <c r="D24" i="7"/>
  <c r="E11" i="10"/>
  <c r="A13" i="7"/>
  <c r="E19" i="10"/>
  <c r="E21" i="10"/>
  <c r="D22" i="10"/>
  <c r="E22" i="10" s="1"/>
  <c r="C72" i="10"/>
  <c r="C79" i="10"/>
  <c r="D37" i="9"/>
  <c r="D38" i="9"/>
  <c r="D39" i="9"/>
  <c r="D40" i="9"/>
  <c r="D41" i="9"/>
  <c r="D42" i="9"/>
  <c r="D43" i="9"/>
  <c r="D44" i="9"/>
  <c r="D51" i="9"/>
  <c r="D52" i="9"/>
  <c r="D33" i="9"/>
  <c r="D34" i="9"/>
  <c r="D17" i="9"/>
  <c r="E17" i="9" s="1"/>
  <c r="D18" i="9"/>
  <c r="E18" i="9" s="1"/>
  <c r="D11" i="9"/>
  <c r="E11" i="9" s="1"/>
  <c r="D12" i="10" l="1"/>
  <c r="D13" i="10"/>
  <c r="E13" i="10" s="1"/>
  <c r="D16" i="10"/>
  <c r="E16" i="10" s="1"/>
  <c r="D17" i="10"/>
  <c r="E17" i="10" s="1"/>
  <c r="D18" i="10"/>
  <c r="E18" i="10" s="1"/>
  <c r="A29" i="7"/>
  <c r="A30" i="7" s="1"/>
  <c r="A33" i="7"/>
  <c r="A34" i="7" s="1"/>
  <c r="C19" i="9"/>
  <c r="D35" i="9"/>
  <c r="A51" i="19" l="1"/>
  <c r="A52" i="19" s="1"/>
  <c r="A53" i="19" s="1"/>
  <c r="A54" i="19" s="1"/>
  <c r="A57" i="19" s="1"/>
  <c r="A62" i="19" s="1"/>
  <c r="A63" i="19" s="1"/>
  <c r="A33" i="19"/>
  <c r="A34" i="19" s="1"/>
  <c r="A32" i="19"/>
  <c r="E14" i="11"/>
  <c r="A68" i="19" l="1"/>
  <c r="K14" i="11"/>
  <c r="J14" i="11"/>
  <c r="I14" i="11"/>
  <c r="A75" i="19" l="1"/>
  <c r="H8" i="22"/>
  <c r="H15" i="22"/>
  <c r="H14" i="22"/>
  <c r="H9" i="22"/>
  <c r="D69" i="7"/>
  <c r="D58" i="10"/>
  <c r="E58" i="10" s="1"/>
  <c r="H19" i="22" l="1"/>
  <c r="I19" i="22" s="1"/>
  <c r="J32" i="23"/>
  <c r="J30" i="23"/>
  <c r="D11" i="7" l="1"/>
  <c r="D10" i="7"/>
  <c r="D5" i="7"/>
  <c r="D4" i="7"/>
  <c r="B12" i="9" l="1"/>
  <c r="B24" i="7"/>
  <c r="B12" i="10" s="1"/>
  <c r="B29" i="9" l="1"/>
  <c r="B40" i="7"/>
  <c r="B28" i="10" s="1"/>
  <c r="D40" i="7"/>
  <c r="D28" i="10" s="1"/>
  <c r="E28" i="10" s="1"/>
  <c r="B40" i="19"/>
  <c r="E19" i="22"/>
  <c r="E20" i="22" s="1"/>
  <c r="F19" i="22"/>
  <c r="F20" i="22" s="1"/>
  <c r="D20" i="22" l="1"/>
  <c r="E29" i="9"/>
  <c r="D19" i="22"/>
  <c r="J26" i="23" l="1"/>
  <c r="F26" i="23"/>
  <c r="M28" i="23" s="1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4" i="19"/>
  <c r="D31" i="9" s="1"/>
  <c r="F27" i="23"/>
  <c r="M19" i="23"/>
  <c r="M20" i="23" s="1"/>
  <c r="D25" i="19" l="1"/>
  <c r="D43" i="19"/>
  <c r="M27" i="23"/>
  <c r="D45" i="19"/>
  <c r="D43" i="7" s="1"/>
  <c r="D45" i="9"/>
  <c r="D26" i="7"/>
  <c r="D14" i="10" l="1"/>
  <c r="E14" i="10" s="1"/>
  <c r="D32" i="9"/>
  <c r="D68" i="7" l="1"/>
  <c r="D39" i="19" l="1"/>
  <c r="D77" i="19" s="1"/>
  <c r="D104" i="7"/>
  <c r="B104" i="7"/>
  <c r="F5" i="10" l="1"/>
  <c r="F5" i="9" s="1"/>
  <c r="D26" i="22" l="1"/>
  <c r="D24" i="22"/>
  <c r="E22" i="21"/>
  <c r="E21" i="21"/>
  <c r="E20" i="21"/>
  <c r="E19" i="21"/>
  <c r="I22" i="11"/>
  <c r="I20" i="11"/>
  <c r="D92" i="10"/>
  <c r="D90" i="10"/>
  <c r="D67" i="9"/>
  <c r="D65" i="9"/>
  <c r="D101" i="7"/>
  <c r="D99" i="7"/>
  <c r="D29" i="11" l="1"/>
  <c r="E13" i="21" l="1"/>
  <c r="E12" i="10" s="1"/>
  <c r="C13" i="21"/>
  <c r="D13" i="21"/>
  <c r="A2" i="18"/>
  <c r="A2" i="11"/>
  <c r="A2" i="21"/>
  <c r="A2" i="22"/>
  <c r="E10" i="10" l="1"/>
  <c r="D21" i="19"/>
  <c r="D7" i="9"/>
  <c r="D10" i="9" l="1"/>
  <c r="D50" i="7"/>
  <c r="D49" i="7" l="1"/>
  <c r="E87" i="10"/>
  <c r="D23" i="9"/>
  <c r="E23" i="9" s="1"/>
  <c r="E86" i="10"/>
  <c r="D78" i="10"/>
  <c r="E78" i="10" s="1"/>
  <c r="D24" i="9"/>
  <c r="E24" i="9" s="1"/>
  <c r="E53" i="9"/>
  <c r="D57" i="10"/>
  <c r="E57" i="10" s="1"/>
  <c r="D56" i="10" l="1"/>
  <c r="E56" i="10" s="1"/>
  <c r="D76" i="10"/>
  <c r="E76" i="10" s="1"/>
  <c r="D79" i="7"/>
  <c r="E51" i="9"/>
  <c r="D66" i="7"/>
  <c r="D52" i="10" s="1"/>
  <c r="E52" i="10" s="1"/>
  <c r="E10" i="9" l="1"/>
  <c r="D32" i="7" l="1"/>
  <c r="D58" i="7"/>
  <c r="D61" i="7"/>
  <c r="D48" i="10" s="1"/>
  <c r="E48" i="10" s="1"/>
  <c r="D62" i="7"/>
  <c r="D64" i="7"/>
  <c r="D67" i="7"/>
  <c r="D20" i="10" l="1"/>
  <c r="E20" i="10" s="1"/>
  <c r="D19" i="7"/>
  <c r="D37" i="7"/>
  <c r="D7" i="10" l="1"/>
  <c r="D60" i="7"/>
  <c r="D59" i="7"/>
  <c r="D56" i="7"/>
  <c r="D55" i="7"/>
  <c r="D54" i="7"/>
  <c r="D53" i="7"/>
  <c r="D52" i="7"/>
  <c r="D51" i="7"/>
  <c r="D48" i="7"/>
  <c r="D44" i="7"/>
  <c r="D39" i="7" l="1"/>
  <c r="D30" i="19" l="1"/>
  <c r="D36" i="19" s="1"/>
  <c r="D19" i="9" l="1"/>
  <c r="D38" i="7"/>
  <c r="D28" i="9" l="1"/>
  <c r="D21" i="9"/>
  <c r="D22" i="9"/>
  <c r="D12" i="9"/>
  <c r="E12" i="9" s="1"/>
  <c r="D13" i="9"/>
  <c r="E13" i="9" s="1"/>
  <c r="D15" i="9"/>
  <c r="E15" i="9" s="1"/>
  <c r="D16" i="9"/>
  <c r="E16" i="9" s="1"/>
  <c r="D87" i="7" l="1"/>
  <c r="D20" i="9" l="1"/>
  <c r="D30" i="18"/>
  <c r="D8" i="18"/>
  <c r="D34" i="18" l="1"/>
  <c r="D26" i="9" l="1"/>
  <c r="D25" i="9" s="1"/>
  <c r="D82" i="10"/>
  <c r="E82" i="10" s="1"/>
  <c r="D81" i="10"/>
  <c r="E81" i="10" s="1"/>
  <c r="D80" i="10"/>
  <c r="E80" i="10" s="1"/>
  <c r="D77" i="10"/>
  <c r="E77" i="10" s="1"/>
  <c r="D75" i="10"/>
  <c r="E75" i="10" s="1"/>
  <c r="D74" i="10"/>
  <c r="E74" i="10" s="1"/>
  <c r="D73" i="10"/>
  <c r="E73" i="10" s="1"/>
  <c r="D66" i="10"/>
  <c r="E66" i="10" s="1"/>
  <c r="D53" i="10"/>
  <c r="E53" i="10" s="1"/>
  <c r="D51" i="10"/>
  <c r="E51" i="10" s="1"/>
  <c r="D50" i="10"/>
  <c r="E50" i="10" s="1"/>
  <c r="D49" i="10"/>
  <c r="E49" i="10" s="1"/>
  <c r="D47" i="10"/>
  <c r="E47" i="10" s="1"/>
  <c r="D46" i="10"/>
  <c r="E46" i="10" s="1"/>
  <c r="D45" i="10"/>
  <c r="E45" i="10" s="1"/>
  <c r="D43" i="10"/>
  <c r="D42" i="10"/>
  <c r="E42" i="10" s="1"/>
  <c r="D41" i="10"/>
  <c r="E41" i="10" s="1"/>
  <c r="D40" i="10"/>
  <c r="E40" i="10" s="1"/>
  <c r="D39" i="10"/>
  <c r="E39" i="10" s="1"/>
  <c r="D38" i="10"/>
  <c r="D37" i="10"/>
  <c r="E37" i="10" s="1"/>
  <c r="D36" i="10"/>
  <c r="E36" i="10" s="1"/>
  <c r="D35" i="10"/>
  <c r="E35" i="10" s="1"/>
  <c r="D32" i="10"/>
  <c r="E32" i="10" s="1"/>
  <c r="E33" i="10"/>
  <c r="D26" i="10"/>
  <c r="E26" i="10" s="1"/>
  <c r="D27" i="10"/>
  <c r="E27" i="10" s="1"/>
  <c r="D25" i="10"/>
  <c r="E38" i="10" l="1"/>
  <c r="E43" i="10"/>
  <c r="E25" i="10"/>
  <c r="D78" i="7"/>
  <c r="D72" i="10"/>
  <c r="E72" i="10" l="1"/>
  <c r="D79" i="10"/>
  <c r="E79" i="10" s="1"/>
  <c r="D71" i="10" l="1"/>
  <c r="E71" i="10" s="1"/>
  <c r="D14" i="9"/>
  <c r="E14" i="9" s="1"/>
  <c r="D42" i="7"/>
  <c r="D57" i="7" l="1"/>
  <c r="D44" i="10" s="1"/>
  <c r="E44" i="10" s="1"/>
  <c r="D41" i="7"/>
  <c r="D36" i="7" s="1"/>
  <c r="D35" i="7" s="1"/>
  <c r="D30" i="10"/>
  <c r="E30" i="10" s="1"/>
  <c r="D30" i="9"/>
  <c r="D29" i="10" l="1"/>
  <c r="E29" i="10" l="1"/>
  <c r="G77" i="19"/>
  <c r="D31" i="10" l="1"/>
  <c r="D24" i="10" s="1"/>
  <c r="D23" i="10" s="1"/>
  <c r="E34" i="10"/>
  <c r="E31" i="10" l="1"/>
  <c r="C25" i="9"/>
  <c r="E62" i="9"/>
  <c r="E61" i="9"/>
  <c r="E60" i="9"/>
  <c r="E59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4" i="9"/>
  <c r="E33" i="9"/>
  <c r="E32" i="9"/>
  <c r="E31" i="9"/>
  <c r="E30" i="9"/>
  <c r="E28" i="9"/>
  <c r="E27" i="9"/>
  <c r="E26" i="9"/>
  <c r="E24" i="10" l="1"/>
  <c r="E35" i="9"/>
  <c r="E23" i="10" l="1"/>
  <c r="D88" i="10"/>
  <c r="C6" i="9"/>
  <c r="E8" i="10" l="1"/>
  <c r="E6" i="10"/>
  <c r="E22" i="9"/>
  <c r="E21" i="9"/>
  <c r="E20" i="9"/>
  <c r="D6" i="9"/>
  <c r="D63" i="9" s="1"/>
  <c r="E7" i="9"/>
  <c r="C63" i="9"/>
  <c r="E83" i="10" l="1"/>
  <c r="E63" i="9"/>
  <c r="E19" i="9"/>
  <c r="E25" i="9"/>
  <c r="E6" i="9"/>
  <c r="E7" i="10"/>
  <c r="C88" i="10" l="1"/>
  <c r="E88" i="10" s="1"/>
  <c r="D97" i="7" l="1"/>
</calcChain>
</file>

<file path=xl/sharedStrings.xml><?xml version="1.0" encoding="utf-8"?>
<sst xmlns="http://schemas.openxmlformats.org/spreadsheetml/2006/main" count="695" uniqueCount="308">
  <si>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</si>
  <si>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</si>
  <si>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</si>
  <si>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</si>
  <si>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</si>
  <si>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</si>
  <si>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</si>
  <si>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</si>
  <si>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</si>
  <si>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</si>
  <si>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</si>
  <si>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</si>
  <si>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</si>
  <si>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</si>
  <si>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</si>
  <si>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</si>
  <si>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</si>
  <si>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</si>
  <si>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</si>
  <si>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</si>
  <si>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</si>
  <si>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</si>
  <si>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</si>
  <si>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</si>
  <si>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</si>
  <si>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</si>
  <si>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</si>
  <si>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</si>
  <si>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</si>
  <si>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</si>
  <si>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</si>
  <si>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</si>
  <si>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</si>
  <si>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</si>
  <si>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</si>
  <si>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</si>
  <si>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</si>
  <si>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</si>
  <si>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</si>
  <si>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</si>
  <si>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</si>
  <si>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</si>
  <si>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</si>
  <si>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</si>
  <si>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</si>
  <si>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</si>
  <si>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</si>
  <si>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</si>
  <si>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</si>
  <si>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</si>
  <si>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</si>
  <si>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</si>
  <si>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</si>
  <si>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</si>
  <si>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</si>
  <si>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</si>
  <si>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</si>
  <si>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</si>
  <si>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</si>
  <si>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</si>
  <si>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</si>
  <si>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</si>
  <si>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</si>
  <si>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</si>
  <si>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</si>
  <si>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</si>
  <si>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</si>
  <si>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</si>
  <si>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</si>
  <si>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</si>
  <si>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</si>
  <si>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</si>
  <si>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</si>
  <si>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</si>
  <si>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</si>
  <si>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</si>
  <si>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</si>
  <si>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</si>
  <si>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</si>
  <si>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</si>
  <si>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</si>
  <si>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</si>
  <si>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</si>
  <si>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</si>
  <si>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</si>
  <si>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</si>
  <si>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</si>
  <si>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</si>
  <si>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</si>
  <si>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</si>
  <si>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</si>
  <si>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</si>
  <si>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</si>
  <si>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</si>
  <si>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</si>
  <si>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</si>
  <si>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</si>
  <si>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</si>
  <si>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</si>
  <si>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</si>
  <si>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</si>
  <si>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</si>
  <si>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</si>
  <si>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</si>
  <si>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</si>
  <si>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</si>
  <si>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</si>
  <si>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</si>
  <si>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</si>
  <si>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</si>
  <si>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</si>
  <si>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</si>
  <si>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</si>
  <si>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</si>
  <si>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</si>
  <si>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</si>
  <si>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</si>
  <si>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</si>
  <si>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</si>
  <si>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</si>
  <si>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</si>
  <si>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</si>
  <si>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</si>
  <si>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</si>
  <si>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</si>
  <si>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</si>
  <si>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</si>
  <si>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</si>
  <si>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</si>
  <si>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</si>
  <si>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</si>
  <si>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</si>
  <si>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</si>
  <si>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</si>
  <si>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</si>
  <si>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</si>
  <si>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</si>
  <si>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</si>
  <si>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</si>
  <si>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</si>
  <si>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</si>
  <si>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</si>
  <si>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</si>
  <si>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</si>
  <si>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</si>
  <si>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</si>
  <si>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</si>
  <si>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</si>
  <si>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</si>
  <si>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</si>
  <si>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</si>
  <si>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</si>
  <si>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</si>
  <si>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</si>
  <si>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</si>
  <si>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</si>
  <si>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</si>
  <si>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</si>
  <si>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</si>
  <si>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</si>
  <si>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</si>
  <si>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</si>
  <si>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</si>
  <si>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</si>
  <si>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</si>
  <si>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</si>
  <si>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</si>
  <si>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</si>
  <si>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</si>
  <si>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</si>
  <si>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</si>
  <si>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</si>
  <si>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</si>
  <si>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</si>
  <si>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</si>
  <si>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</si>
  <si>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</si>
  <si>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</si>
  <si>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</si>
  <si>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</si>
  <si>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</si>
  <si>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</si>
  <si>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</si>
  <si>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</si>
  <si>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</si>
  <si>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</si>
  <si>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</si>
  <si>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</si>
  <si>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</si>
  <si>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</si>
  <si>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</si>
  <si>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</si>
  <si>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</si>
  <si>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</si>
  <si>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</si>
  <si>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</si>
  <si>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</si>
  <si>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</si>
  <si>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</si>
  <si>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</si>
  <si>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</si>
  <si>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</si>
  <si>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</si>
  <si>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</si>
  <si>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</si>
  <si>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</si>
  <si>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</si>
  <si>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</si>
  <si>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</si>
  <si>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</si>
  <si>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</si>
  <si>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</si>
  <si>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</si>
  <si>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</si>
  <si>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</si>
  <si>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</si>
  <si>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</si>
  <si>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</si>
  <si>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</si>
  <si>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</si>
  <si>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</si>
  <si>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</si>
  <si>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</si>
  <si>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</si>
  <si>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</si>
  <si>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</si>
  <si>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</si>
  <si>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</si>
  <si>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</si>
  <si>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</si>
  <si>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</si>
  <si>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</si>
  <si>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</si>
  <si>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</si>
  <si>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</si>
  <si>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</si>
  <si>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</si>
  <si>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</si>
  <si>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</si>
  <si>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</si>
  <si>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</si>
  <si>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</si>
  <si>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</si>
  <si>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</si>
  <si>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</si>
  <si>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</si>
  <si>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</si>
  <si>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</si>
  <si>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</si>
  <si>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</si>
  <si>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</si>
  <si>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</si>
  <si>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</si>
  <si>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</si>
  <si>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</si>
  <si>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</si>
  <si>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</si>
  <si>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</si>
  <si>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</si>
  <si>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</si>
  <si>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</si>
  <si>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</si>
  <si>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</si>
  <si>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Ձայնի պահպանման վոկալ երգչախմբային դպրոց</t>
  </si>
  <si>
    <t>Էյ-Ի-ՋԻ սերվիս ՍՊԸ</t>
  </si>
  <si>
    <t>Յուքոմ</t>
  </si>
  <si>
    <t>ինտերնետի գծով</t>
  </si>
  <si>
    <t xml:space="preserve">Սեդրակյան Լիլիթ  </t>
  </si>
  <si>
    <t>գնումների համակարգում</t>
  </si>
  <si>
    <t>«---Կենտրոն-----------------» հարկային տեսչություն</t>
  </si>
  <si>
    <t>.</t>
  </si>
  <si>
    <t>Կատրին Ղազարյան</t>
  </si>
  <si>
    <t>Արուսյակ Հարությունյան</t>
  </si>
  <si>
    <t>Ուսումնական պրակտիկայի գծով</t>
  </si>
  <si>
    <t>ՈՒսաումնական պրակտիկայից</t>
  </si>
  <si>
    <t>Պատանեկան սիմֆոնիկ նվագաղմբի գծով սուբսիդիա</t>
  </si>
  <si>
    <t>Սուբսիդիա ջրամատակարարման գծով</t>
  </si>
  <si>
    <t>Տպագրական  աշխատանքների գծով</t>
  </si>
  <si>
    <t>Դեռատիզացիա</t>
  </si>
  <si>
    <t>Հիմնական միջոցների գույքագրման և գնահատման գծով</t>
  </si>
  <si>
    <t>Կանաչապատման ծառայությունների գծով</t>
  </si>
  <si>
    <t>Ներկայացուցչական ծախսերի գծով</t>
  </si>
  <si>
    <t>16-րդ և Արամ Խաչատրյանի անվ մրցույթ կազմակերպում</t>
  </si>
  <si>
    <t>Պատանեկան սիմֆոնիկ նվագախմբի գծով</t>
  </si>
  <si>
    <t>Մարկեթինգի գծով</t>
  </si>
  <si>
    <t>Դրամաշնորհի վերադարձ</t>
  </si>
  <si>
    <t>ուսման վարձի ետ վերադարձ</t>
  </si>
  <si>
    <t>Հարկային պարտավորությունների գծով</t>
  </si>
  <si>
    <t>ԴԵռատիզացիա</t>
  </si>
  <si>
    <t xml:space="preserve">                                        «Ալ.Սպենդիարյանի անվան երաժշտական մասնագիտական դպրոց » ՀՈԱԿ-ի </t>
  </si>
  <si>
    <t>Պատանեկան սիմֆոնիկ նվագաղմբի  սուբսիդիաից</t>
  </si>
  <si>
    <t>Ուսումնական պրակտիկայից</t>
  </si>
  <si>
    <t>Տպագրական աշխատանքների գծով</t>
  </si>
  <si>
    <t>Միջոցառումների գծով այդ դվում</t>
  </si>
  <si>
    <t>Լվացքատան ծառայությունների գծով</t>
  </si>
  <si>
    <t>Դեռատիզացիայի  գծով</t>
  </si>
  <si>
    <t>Պատանեկան սիմֆոնիկ նվագախմբի գծով սուբսիդիա</t>
  </si>
  <si>
    <t>Դպրոցի 95- ամյակի գծով ծախսեր</t>
  </si>
  <si>
    <t>Արամ Խաչատրյանի անվան և 16-րդ մրցույթ-փառատոնի կազմակերպման գծով</t>
  </si>
  <si>
    <t>Մարկեթինգի գծով ծախսեր</t>
  </si>
  <si>
    <t>Դրամաշնորհի գծով (գրքի շնորհանդես)</t>
  </si>
  <si>
    <t xml:space="preserve">Երևանի բյուջեից կանխավճար </t>
  </si>
  <si>
    <t>Միջոցառումների գծով, որից</t>
  </si>
  <si>
    <t>Պատանեկան նվագախմբի ծախսեր</t>
  </si>
  <si>
    <t xml:space="preserve">«Ա. Սպենդիարյանի անվան երաժշտական մասնագիտական դպրոց» ՀՈԱԿ-ի  </t>
  </si>
  <si>
    <t xml:space="preserve">Ուսումնական պրակտիկայից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</si>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</sst>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"/>
    <numFmt numFmtId="166" formatCode="#,##0.00_р_."/>
    <numFmt numFmtId="167" formatCode="#,##0.0"/>
    <numFmt numFmtId="168" formatCode="#,##0.0_р_."/>
    <numFmt numFmtId="169" formatCode="#,##0.000000000000"/>
    <numFmt numFmtId="170" formatCode="#,##0.00000000000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8" fillId="0" borderId="0"/>
    <xf numFmtId="0" fontId="26" fillId="0" borderId="0"/>
  </cellStyleXfs>
  <cellXfs count="622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6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30" fillId="0" borderId="0" xfId="0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5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5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65" fontId="33" fillId="0" borderId="0" xfId="0" applyNumberFormat="1" applyFont="1" applyAlignment="1" applyProtection="1">
      <alignment horizontal="center" vertical="center"/>
      <protection hidden="1"/>
    </xf>
    <xf numFmtId="165" fontId="33" fillId="0" borderId="0" xfId="0" applyNumberFormat="1" applyFont="1" applyAlignment="1" applyProtection="1">
      <alignment horizontal="center" vertical="center"/>
      <protection locked="0"/>
    </xf>
    <xf numFmtId="165" fontId="30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 hidden="1"/>
    </xf>
    <xf numFmtId="0" fontId="33" fillId="0" borderId="0" xfId="0" applyFont="1" applyAlignment="1" applyProtection="1">
      <alignment horizontal="left" vertical="center"/>
      <protection hidden="1"/>
    </xf>
    <xf numFmtId="165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20" applyFont="1" applyBorder="1" applyAlignment="1" applyProtection="1">
      <alignment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35" fillId="0" borderId="0" xfId="45" applyFont="1" applyAlignment="1" applyProtection="1">
      <alignment vertical="center"/>
      <protection hidden="1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 wrapText="1"/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20" applyFont="1" applyBorder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30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30" fillId="0" borderId="0" xfId="49" applyFont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Alignment="1">
      <alignment vertical="center" wrapText="1"/>
    </xf>
    <xf numFmtId="165" fontId="29" fillId="0" borderId="0" xfId="45" applyNumberFormat="1" applyFont="1" applyAlignment="1" applyProtection="1">
      <alignment vertical="center"/>
      <protection locked="0"/>
    </xf>
    <xf numFmtId="0" fontId="40" fillId="0" borderId="0" xfId="45" applyFont="1" applyAlignment="1" applyProtection="1">
      <alignment horizontal="right" vertical="center"/>
      <protection hidden="1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165" fontId="32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0" fontId="33" fillId="0" borderId="0" xfId="0" applyFont="1" applyAlignment="1" applyProtection="1">
      <alignment horizontal="right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165" fontId="34" fillId="0" borderId="10" xfId="45" applyNumberFormat="1" applyFont="1" applyBorder="1" applyAlignment="1">
      <alignment horizontal="center" vertical="center" wrapText="1"/>
    </xf>
    <xf numFmtId="165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5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8" xfId="45" applyFont="1" applyBorder="1" applyAlignment="1">
      <alignment horizontal="left" vertical="center" wrapText="1"/>
    </xf>
    <xf numFmtId="165" fontId="29" fillId="0" borderId="10" xfId="45" applyNumberFormat="1" applyFont="1" applyBorder="1" applyAlignment="1" applyProtection="1">
      <alignment vertical="center"/>
      <protection locked="0"/>
    </xf>
    <xf numFmtId="0" fontId="30" fillId="0" borderId="28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5" fontId="30" fillId="0" borderId="10" xfId="45" applyNumberFormat="1" applyFont="1" applyBorder="1" applyAlignment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8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5" fontId="30" fillId="0" borderId="10" xfId="45" applyNumberFormat="1" applyFont="1" applyBorder="1" applyAlignment="1">
      <alignment horizontal="center" vertical="center"/>
    </xf>
    <xf numFmtId="165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7" fontId="33" fillId="0" borderId="0" xfId="0" applyNumberFormat="1" applyFont="1" applyAlignment="1" applyProtection="1">
      <alignment horizontal="center" vertical="center"/>
      <protection locked="0"/>
    </xf>
    <xf numFmtId="167" fontId="33" fillId="0" borderId="0" xfId="0" applyNumberFormat="1" applyFont="1" applyAlignment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/>
      <protection locked="0"/>
    </xf>
    <xf numFmtId="167" fontId="30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8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horizontal="left" vertical="center" wrapText="1"/>
      <protection locked="0"/>
    </xf>
    <xf numFmtId="167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left" vertical="center"/>
      <protection hidden="1"/>
    </xf>
    <xf numFmtId="167" fontId="33" fillId="0" borderId="10" xfId="20" applyNumberFormat="1" applyFont="1" applyBorder="1" applyAlignment="1" applyProtection="1">
      <alignment horizontal="center" vertical="center"/>
      <protection locked="0"/>
    </xf>
    <xf numFmtId="167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 applyProtection="1">
      <alignment vertical="center"/>
      <protection hidden="1"/>
    </xf>
    <xf numFmtId="0" fontId="33" fillId="0" borderId="10" xfId="45" applyFont="1" applyBorder="1" applyAlignment="1">
      <alignment horizontal="left" vertical="center"/>
    </xf>
    <xf numFmtId="0" fontId="33" fillId="0" borderId="10" xfId="45" applyFont="1" applyBorder="1" applyAlignment="1">
      <alignment vertical="center"/>
    </xf>
    <xf numFmtId="0" fontId="33" fillId="0" borderId="1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7" fontId="30" fillId="0" borderId="10" xfId="20" applyNumberFormat="1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20" applyNumberFormat="1" applyFont="1" applyBorder="1" applyAlignment="1">
      <alignment horizontal="left" vertical="center" wrapText="1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7" fontId="33" fillId="0" borderId="10" xfId="45" applyNumberFormat="1" applyFont="1" applyBorder="1" applyAlignment="1" applyProtection="1">
      <alignment horizontal="center" vertical="center"/>
      <protection locked="0"/>
    </xf>
    <xf numFmtId="167" fontId="33" fillId="0" borderId="10" xfId="45" applyNumberFormat="1" applyFont="1" applyBorder="1" applyAlignment="1">
      <alignment horizontal="center" vertical="center"/>
    </xf>
    <xf numFmtId="167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7" fontId="33" fillId="0" borderId="10" xfId="45" applyNumberFormat="1" applyFont="1" applyBorder="1" applyAlignment="1">
      <alignment horizontal="center" vertical="center" wrapText="1"/>
    </xf>
    <xf numFmtId="0" fontId="33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7" fontId="33" fillId="0" borderId="22" xfId="46" applyNumberFormat="1" applyFont="1" applyBorder="1" applyAlignment="1">
      <alignment horizontal="center" vertical="center" wrapText="1"/>
    </xf>
    <xf numFmtId="167" fontId="30" fillId="0" borderId="0" xfId="0" applyNumberFormat="1" applyFont="1" applyAlignment="1" applyProtection="1">
      <alignment horizontal="center" vertical="center"/>
      <protection locked="0"/>
    </xf>
    <xf numFmtId="167" fontId="30" fillId="0" borderId="10" xfId="45" applyNumberFormat="1" applyFont="1" applyBorder="1" applyAlignment="1">
      <alignment horizontal="center" vertical="center"/>
    </xf>
    <xf numFmtId="167" fontId="30" fillId="0" borderId="10" xfId="45" applyNumberFormat="1" applyFont="1" applyBorder="1" applyAlignment="1">
      <alignment horizontal="center" vertical="center" wrapText="1"/>
    </xf>
    <xf numFmtId="167" fontId="30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 wrapText="1"/>
    </xf>
    <xf numFmtId="0" fontId="30" fillId="0" borderId="12" xfId="0" applyFont="1" applyBorder="1" applyAlignment="1" applyProtection="1">
      <alignment horizontal="center" vertical="center"/>
      <protection locked="0"/>
    </xf>
    <xf numFmtId="167" fontId="33" fillId="0" borderId="0" xfId="0" applyNumberFormat="1" applyFont="1" applyAlignment="1" applyProtection="1">
      <alignment horizontal="left" vertical="center"/>
      <protection locked="0"/>
    </xf>
    <xf numFmtId="0" fontId="30" fillId="0" borderId="12" xfId="0" applyFont="1" applyBorder="1" applyAlignment="1" applyProtection="1">
      <alignment horizontal="center"/>
      <protection locked="0"/>
    </xf>
    <xf numFmtId="0" fontId="29" fillId="0" borderId="28" xfId="46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 wrapText="1"/>
    </xf>
    <xf numFmtId="0" fontId="29" fillId="0" borderId="13" xfId="45" applyFont="1" applyBorder="1" applyAlignment="1">
      <alignment horizontal="center" vertical="center" wrapText="1"/>
    </xf>
    <xf numFmtId="0" fontId="34" fillId="0" borderId="10" xfId="45" applyFont="1" applyBorder="1" applyAlignment="1">
      <alignment vertical="center"/>
    </xf>
    <xf numFmtId="167" fontId="34" fillId="0" borderId="10" xfId="45" applyNumberFormat="1" applyFont="1" applyBorder="1" applyAlignment="1">
      <alignment horizontal="center" vertical="center"/>
    </xf>
    <xf numFmtId="166" fontId="34" fillId="0" borderId="0" xfId="20" applyNumberFormat="1" applyFont="1" applyAlignment="1">
      <alignment vertical="center" wrapText="1"/>
    </xf>
    <xf numFmtId="0" fontId="29" fillId="0" borderId="12" xfId="45" applyFont="1" applyBorder="1" applyAlignment="1">
      <alignment horizontal="center" vertical="center"/>
    </xf>
    <xf numFmtId="167" fontId="55" fillId="0" borderId="10" xfId="46" applyNumberFormat="1" applyFont="1" applyBorder="1" applyAlignment="1">
      <alignment horizontal="center" vertical="center" wrapText="1"/>
    </xf>
    <xf numFmtId="1" fontId="29" fillId="0" borderId="0" xfId="0" applyNumberFormat="1" applyFont="1" applyAlignment="1" applyProtection="1">
      <alignment horizontal="center" vertical="center"/>
      <protection locked="0"/>
    </xf>
    <xf numFmtId="165" fontId="30" fillId="0" borderId="0" xfId="0" applyNumberFormat="1" applyFont="1" applyAlignment="1" applyProtection="1">
      <alignment horizontal="center"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/>
    </xf>
    <xf numFmtId="167" fontId="55" fillId="0" borderId="16" xfId="46" applyNumberFormat="1" applyFont="1" applyBorder="1" applyAlignment="1">
      <alignment horizontal="center" vertical="center" wrapText="1"/>
    </xf>
    <xf numFmtId="167" fontId="55" fillId="0" borderId="17" xfId="46" applyNumberFormat="1" applyFont="1" applyBorder="1" applyAlignment="1">
      <alignment horizontal="center" vertical="center" wrapText="1"/>
    </xf>
    <xf numFmtId="167" fontId="55" fillId="0" borderId="23" xfId="46" applyNumberFormat="1" applyFont="1" applyBorder="1" applyAlignment="1">
      <alignment horizontal="center" vertical="center" wrapText="1"/>
    </xf>
    <xf numFmtId="167" fontId="55" fillId="0" borderId="24" xfId="46" applyNumberFormat="1" applyFont="1" applyBorder="1" applyAlignment="1">
      <alignment horizontal="center" vertical="center" wrapText="1"/>
    </xf>
    <xf numFmtId="167" fontId="55" fillId="0" borderId="25" xfId="46" applyNumberFormat="1" applyFont="1" applyBorder="1" applyAlignment="1">
      <alignment horizontal="center" vertical="center" wrapText="1"/>
    </xf>
    <xf numFmtId="167" fontId="30" fillId="0" borderId="36" xfId="46" applyNumberFormat="1" applyFont="1" applyBorder="1" applyAlignment="1">
      <alignment horizontal="center" vertical="center" wrapText="1"/>
    </xf>
    <xf numFmtId="167" fontId="55" fillId="0" borderId="36" xfId="46" applyNumberFormat="1" applyFont="1" applyBorder="1" applyAlignment="1">
      <alignment horizontal="center" vertical="center" wrapText="1"/>
    </xf>
    <xf numFmtId="167" fontId="28" fillId="0" borderId="37" xfId="46" applyNumberFormat="1" applyFont="1" applyBorder="1" applyAlignment="1">
      <alignment horizontal="center" vertical="center" wrapText="1"/>
    </xf>
    <xf numFmtId="167" fontId="33" fillId="0" borderId="36" xfId="45" applyNumberFormat="1" applyFont="1" applyBorder="1" applyAlignment="1">
      <alignment horizontal="center" vertical="center"/>
    </xf>
    <xf numFmtId="167" fontId="55" fillId="0" borderId="37" xfId="46" applyNumberFormat="1" applyFont="1" applyBorder="1" applyAlignment="1">
      <alignment horizontal="center" vertical="center" wrapText="1"/>
    </xf>
    <xf numFmtId="0" fontId="50" fillId="0" borderId="23" xfId="45" applyFont="1" applyBorder="1" applyAlignment="1">
      <alignment vertical="center"/>
    </xf>
    <xf numFmtId="0" fontId="30" fillId="0" borderId="25" xfId="45" applyFont="1" applyBorder="1" applyAlignment="1">
      <alignment horizontal="center" vertical="center"/>
    </xf>
    <xf numFmtId="167" fontId="33" fillId="0" borderId="0" xfId="0" applyNumberFormat="1" applyFont="1" applyAlignment="1">
      <alignment horizontal="left" vertical="center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167" fontId="30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7" fontId="33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165" fontId="30" fillId="0" borderId="0" xfId="45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7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7" fontId="46" fillId="0" borderId="1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7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7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7" fontId="41" fillId="0" borderId="26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5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5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5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7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7" fontId="41" fillId="0" borderId="10" xfId="68" applyNumberFormat="1" applyFont="1" applyBorder="1" applyAlignment="1">
      <alignment horizontal="center" vertical="center" wrapText="1"/>
    </xf>
    <xf numFmtId="167" fontId="41" fillId="0" borderId="17" xfId="68" applyNumberFormat="1" applyFont="1" applyBorder="1" applyAlignment="1">
      <alignment horizontal="center" vertical="center" wrapText="1"/>
    </xf>
    <xf numFmtId="167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7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30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4" fillId="0" borderId="0" xfId="68" applyFont="1" applyAlignment="1">
      <alignment horizontal="left" vertical="center" wrapText="1"/>
    </xf>
    <xf numFmtId="0" fontId="34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0" fillId="0" borderId="0" xfId="68" applyFont="1" applyAlignment="1">
      <alignment horizontal="left" vertical="center"/>
    </xf>
    <xf numFmtId="0" fontId="30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3" fillId="0" borderId="10" xfId="45" applyFont="1" applyBorder="1" applyAlignment="1">
      <alignment vertical="center" wrapText="1"/>
    </xf>
    <xf numFmtId="0" fontId="29" fillId="0" borderId="17" xfId="46" applyFont="1" applyBorder="1" applyAlignment="1">
      <alignment horizontal="left" vertical="center" wrapText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4" fillId="0" borderId="0" xfId="19" applyFont="1" applyAlignment="1">
      <alignment vertical="center"/>
    </xf>
    <xf numFmtId="0" fontId="29" fillId="0" borderId="0" xfId="19" applyFont="1" applyAlignment="1">
      <alignment vertical="center"/>
    </xf>
    <xf numFmtId="0" fontId="29" fillId="0" borderId="0" xfId="19" applyFont="1" applyAlignment="1">
      <alignment horizontal="center" vertical="center"/>
    </xf>
    <xf numFmtId="0" fontId="30" fillId="0" borderId="0" xfId="19" applyFont="1" applyAlignment="1">
      <alignment vertical="center"/>
    </xf>
    <xf numFmtId="166" fontId="30" fillId="0" borderId="0" xfId="51" applyNumberFormat="1" applyFont="1" applyAlignment="1">
      <alignment vertical="center" wrapText="1"/>
    </xf>
    <xf numFmtId="0" fontId="33" fillId="0" borderId="0" xfId="19" applyFont="1" applyAlignment="1">
      <alignment vertical="center"/>
    </xf>
    <xf numFmtId="0" fontId="30" fillId="0" borderId="10" xfId="19" applyFont="1" applyBorder="1" applyAlignment="1">
      <alignment horizontal="center" vertical="center"/>
    </xf>
    <xf numFmtId="0" fontId="41" fillId="0" borderId="43" xfId="68" applyFont="1" applyBorder="1" applyAlignment="1">
      <alignment horizontal="left" vertical="center"/>
    </xf>
    <xf numFmtId="0" fontId="41" fillId="0" borderId="44" xfId="68" applyFont="1" applyBorder="1" applyAlignment="1">
      <alignment horizontal="center" vertical="center" wrapText="1"/>
    </xf>
    <xf numFmtId="0" fontId="30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7" fontId="46" fillId="0" borderId="17" xfId="68" applyNumberFormat="1" applyFont="1" applyBorder="1" applyAlignment="1" applyProtection="1">
      <alignment horizontal="center" vertical="center" wrapText="1"/>
      <protection locked="0"/>
    </xf>
    <xf numFmtId="167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3" fontId="42" fillId="0" borderId="20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7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7" fontId="43" fillId="0" borderId="10" xfId="68" applyNumberFormat="1" applyFont="1" applyBorder="1" applyAlignment="1" applyProtection="1">
      <alignment horizontal="center" vertical="center" wrapText="1"/>
      <protection locked="0"/>
    </xf>
    <xf numFmtId="167" fontId="43" fillId="0" borderId="17" xfId="68" applyNumberFormat="1" applyFont="1" applyBorder="1" applyAlignment="1" applyProtection="1">
      <alignment horizontal="center" vertical="center" wrapText="1"/>
      <protection locked="0"/>
    </xf>
    <xf numFmtId="167" fontId="42" fillId="0" borderId="16" xfId="68" applyNumberFormat="1" applyFont="1" applyBorder="1" applyAlignment="1" applyProtection="1">
      <alignment horizontal="center" vertical="center" wrapText="1"/>
      <protection locked="0"/>
    </xf>
    <xf numFmtId="167" fontId="43" fillId="0" borderId="16" xfId="68" applyNumberFormat="1" applyFont="1" applyBorder="1" applyAlignment="1" applyProtection="1">
      <alignment horizontal="center" vertical="center" wrapText="1"/>
      <protection locked="0"/>
    </xf>
    <xf numFmtId="167" fontId="42" fillId="0" borderId="17" xfId="68" applyNumberFormat="1" applyFont="1" applyBorder="1" applyAlignment="1" applyProtection="1">
      <alignment horizontal="center" vertical="center" wrapText="1"/>
      <protection locked="0"/>
    </xf>
    <xf numFmtId="0" fontId="29" fillId="0" borderId="20" xfId="46" applyFont="1" applyBorder="1" applyAlignment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  <protection hidden="1"/>
    </xf>
    <xf numFmtId="167" fontId="33" fillId="0" borderId="22" xfId="2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wrapText="1"/>
      <protection locked="0"/>
    </xf>
    <xf numFmtId="167" fontId="35" fillId="0" borderId="10" xfId="45" applyNumberFormat="1" applyFont="1" applyBorder="1" applyAlignment="1">
      <alignment horizontal="center" vertical="center"/>
    </xf>
    <xf numFmtId="167" fontId="32" fillId="0" borderId="10" xfId="45" applyNumberFormat="1" applyFont="1" applyBorder="1" applyAlignment="1">
      <alignment horizontal="center" vertical="center"/>
    </xf>
    <xf numFmtId="165" fontId="30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7" fontId="60" fillId="0" borderId="0" xfId="46" applyNumberFormat="1" applyFont="1" applyAlignment="1">
      <alignment horizontal="center" vertical="center" wrapText="1"/>
    </xf>
    <xf numFmtId="167" fontId="33" fillId="0" borderId="40" xfId="46" applyNumberFormat="1" applyFont="1" applyBorder="1" applyAlignment="1">
      <alignment horizontal="center" vertical="center" wrapText="1"/>
    </xf>
    <xf numFmtId="0" fontId="29" fillId="0" borderId="10" xfId="45" applyFont="1" applyBorder="1" applyAlignment="1">
      <alignment vertical="center" wrapText="1"/>
    </xf>
    <xf numFmtId="165" fontId="29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7" fontId="33" fillId="0" borderId="34" xfId="45" applyNumberFormat="1" applyFont="1" applyBorder="1" applyAlignment="1">
      <alignment horizontal="center" vertical="center"/>
    </xf>
    <xf numFmtId="167" fontId="55" fillId="0" borderId="46" xfId="46" applyNumberFormat="1" applyFont="1" applyBorder="1" applyAlignment="1">
      <alignment horizontal="center" vertical="center" wrapText="1"/>
    </xf>
    <xf numFmtId="167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167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/>
      <protection hidden="1"/>
    </xf>
    <xf numFmtId="0" fontId="33" fillId="0" borderId="0" xfId="20" applyFont="1" applyAlignment="1" applyProtection="1">
      <alignment horizontal="center" vertical="center"/>
      <protection locked="0"/>
    </xf>
    <xf numFmtId="166" fontId="33" fillId="0" borderId="0" xfId="20" applyNumberFormat="1" applyFont="1" applyAlignment="1" applyProtection="1">
      <alignment horizontal="left" vertical="center" wrapText="1"/>
      <protection locked="0"/>
    </xf>
    <xf numFmtId="166" fontId="30" fillId="0" borderId="0" xfId="20" applyNumberFormat="1" applyFont="1" applyAlignment="1" applyProtection="1">
      <alignment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7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7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7" fontId="56" fillId="0" borderId="10" xfId="20" applyNumberFormat="1" applyFont="1" applyBorder="1" applyAlignment="1" applyProtection="1">
      <alignment horizontal="center" vertical="center"/>
      <protection locked="0"/>
    </xf>
    <xf numFmtId="167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7" fontId="56" fillId="0" borderId="10" xfId="20" applyNumberFormat="1" applyFont="1" applyBorder="1" applyAlignment="1">
      <alignment horizontal="center" vertical="center"/>
    </xf>
    <xf numFmtId="167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56" fillId="0" borderId="0" xfId="0" applyFont="1" applyProtection="1">
      <protection hidden="1"/>
    </xf>
    <xf numFmtId="165" fontId="56" fillId="0" borderId="10" xfId="20" applyNumberFormat="1" applyFont="1" applyBorder="1" applyAlignment="1" applyProtection="1">
      <alignment horizontal="center" vertical="center"/>
      <protection locked="0"/>
    </xf>
    <xf numFmtId="165" fontId="31" fillId="0" borderId="20" xfId="45" applyNumberFormat="1" applyFont="1" applyBorder="1" applyAlignment="1" applyProtection="1">
      <alignment horizontal="center" vertical="center" wrapText="1"/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167" fontId="30" fillId="0" borderId="33" xfId="20" applyNumberFormat="1" applyFont="1" applyBorder="1" applyAlignment="1" applyProtection="1">
      <alignment horizontal="center" vertical="center"/>
      <protection locked="0"/>
    </xf>
    <xf numFmtId="167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5" fontId="30" fillId="0" borderId="0" xfId="0" applyNumberFormat="1" applyFont="1" applyAlignment="1" applyProtection="1">
      <alignment horizontal="center" vertical="center" wrapText="1"/>
      <protection locked="0"/>
    </xf>
    <xf numFmtId="167" fontId="30" fillId="0" borderId="0" xfId="0" applyNumberFormat="1" applyFont="1" applyAlignment="1" applyProtection="1">
      <alignment horizontal="center" vertical="center" wrapText="1"/>
      <protection locked="0"/>
    </xf>
    <xf numFmtId="167" fontId="33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right" vertical="center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4" fontId="33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34" fillId="0" borderId="10" xfId="19" applyFont="1" applyBorder="1" applyAlignment="1">
      <alignment horizontal="center" vertical="center" wrapText="1"/>
    </xf>
    <xf numFmtId="0" fontId="30" fillId="0" borderId="10" xfId="19" applyFont="1" applyBorder="1" applyAlignment="1">
      <alignment vertical="center"/>
    </xf>
    <xf numFmtId="0" fontId="30" fillId="24" borderId="10" xfId="19" applyFont="1" applyFill="1" applyBorder="1" applyAlignment="1" applyProtection="1">
      <alignment horizontal="center" vertical="center"/>
      <protection locked="0"/>
    </xf>
    <xf numFmtId="0" fontId="30" fillId="24" borderId="10" xfId="19" applyFont="1" applyFill="1" applyBorder="1" applyAlignment="1">
      <alignment horizontal="center" vertical="center"/>
    </xf>
    <xf numFmtId="0" fontId="29" fillId="0" borderId="0" xfId="19" applyFont="1" applyAlignment="1">
      <alignment horizontal="right"/>
    </xf>
    <xf numFmtId="0" fontId="30" fillId="0" borderId="0" xfId="19" applyFont="1" applyAlignment="1">
      <alignment horizontal="centerContinuous" vertical="center" wrapText="1"/>
    </xf>
    <xf numFmtId="0" fontId="29" fillId="0" borderId="0" xfId="19" applyFont="1" applyAlignment="1">
      <alignment horizontal="centerContinuous" vertical="center"/>
    </xf>
    <xf numFmtId="0" fontId="28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5" fontId="30" fillId="0" borderId="10" xfId="19" applyNumberFormat="1" applyFont="1" applyBorder="1" applyAlignment="1">
      <alignment horizontal="center" vertical="center"/>
    </xf>
    <xf numFmtId="0" fontId="56" fillId="0" borderId="0" xfId="45" applyFont="1" applyAlignment="1">
      <alignment horizontal="left" vertical="center"/>
    </xf>
    <xf numFmtId="3" fontId="44" fillId="0" borderId="10" xfId="56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 wrapText="1"/>
      <protection hidden="1"/>
    </xf>
    <xf numFmtId="167" fontId="56" fillId="0" borderId="10" xfId="45" applyNumberFormat="1" applyFont="1" applyBorder="1" applyAlignment="1" applyProtection="1">
      <alignment horizontal="center" vertical="center" wrapText="1"/>
      <protection locked="0"/>
    </xf>
    <xf numFmtId="167" fontId="56" fillId="0" borderId="10" xfId="45" applyNumberFormat="1" applyFont="1" applyBorder="1" applyAlignment="1">
      <alignment horizontal="center" vertical="center"/>
    </xf>
    <xf numFmtId="167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hidden="1"/>
    </xf>
    <xf numFmtId="165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165" fontId="56" fillId="0" borderId="10" xfId="45" applyNumberFormat="1" applyFont="1" applyBorder="1" applyAlignment="1" applyProtection="1">
      <alignment vertical="center"/>
      <protection hidden="1"/>
    </xf>
    <xf numFmtId="167" fontId="56" fillId="0" borderId="10" xfId="45" applyNumberFormat="1" applyFont="1" applyBorder="1" applyAlignment="1">
      <alignment horizontal="center" vertical="center" wrapText="1"/>
    </xf>
    <xf numFmtId="165" fontId="56" fillId="0" borderId="0" xfId="45" applyNumberFormat="1" applyFont="1" applyAlignment="1" applyProtection="1">
      <alignment vertical="center"/>
      <protection locked="0"/>
    </xf>
    <xf numFmtId="165" fontId="56" fillId="0" borderId="0" xfId="45" applyNumberFormat="1" applyFont="1" applyAlignment="1" applyProtection="1">
      <alignment vertical="center"/>
      <protection hidden="1"/>
    </xf>
    <xf numFmtId="0" fontId="61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>
      <alignment vertical="center"/>
    </xf>
    <xf numFmtId="0" fontId="56" fillId="0" borderId="0" xfId="45" applyFont="1" applyAlignment="1" applyProtection="1">
      <alignment horizontal="center"/>
      <protection locked="0"/>
    </xf>
    <xf numFmtId="165" fontId="63" fillId="0" borderId="10" xfId="45" applyNumberFormat="1" applyFont="1" applyBorder="1" applyAlignment="1" applyProtection="1">
      <alignment horizontal="left" vertical="center"/>
      <protection hidden="1"/>
    </xf>
    <xf numFmtId="165" fontId="56" fillId="0" borderId="0" xfId="45" applyNumberFormat="1" applyFont="1" applyAlignment="1" applyProtection="1">
      <alignment horizontal="left" vertical="center"/>
      <protection locked="0"/>
    </xf>
    <xf numFmtId="165" fontId="56" fillId="0" borderId="0" xfId="45" applyNumberFormat="1" applyFont="1" applyAlignment="1" applyProtection="1">
      <alignment horizontal="center" vertical="center"/>
      <protection locked="0"/>
    </xf>
    <xf numFmtId="165" fontId="56" fillId="0" borderId="0" xfId="45" applyNumberFormat="1" applyFont="1" applyAlignment="1" applyProtection="1">
      <alignment horizontal="center"/>
      <protection locked="0"/>
    </xf>
    <xf numFmtId="165" fontId="56" fillId="0" borderId="10" xfId="45" applyNumberFormat="1" applyFont="1" applyBorder="1" applyAlignment="1" applyProtection="1">
      <alignment vertical="center" wrapText="1"/>
      <protection hidden="1"/>
    </xf>
    <xf numFmtId="165" fontId="42" fillId="0" borderId="17" xfId="68" applyNumberFormat="1" applyFont="1" applyBorder="1" applyAlignment="1">
      <alignment horizontal="center" vertical="center" wrapText="1"/>
    </xf>
    <xf numFmtId="165" fontId="45" fillId="0" borderId="17" xfId="68" applyNumberFormat="1" applyFont="1" applyBorder="1" applyAlignment="1">
      <alignment horizontal="center" vertical="center" wrapText="1"/>
    </xf>
    <xf numFmtId="165" fontId="41" fillId="0" borderId="17" xfId="68" applyNumberFormat="1" applyFont="1" applyBorder="1" applyAlignment="1">
      <alignment horizontal="center" vertical="center" wrapText="1"/>
    </xf>
    <xf numFmtId="167" fontId="41" fillId="0" borderId="0" xfId="68" applyNumberFormat="1" applyFont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locked="0"/>
    </xf>
    <xf numFmtId="165" fontId="29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Alignment="1" applyProtection="1">
      <alignment horizontal="center" vertical="center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33" fillId="0" borderId="18" xfId="45" applyFont="1" applyBorder="1" applyAlignment="1" applyProtection="1">
      <alignment horizontal="left" vertical="center"/>
      <protection hidden="1"/>
    </xf>
    <xf numFmtId="0" fontId="33" fillId="0" borderId="20" xfId="45" applyFont="1" applyBorder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hidden="1"/>
    </xf>
    <xf numFmtId="0" fontId="33" fillId="0" borderId="20" xfId="45" applyFont="1" applyBorder="1" applyAlignment="1" applyProtection="1">
      <alignment horizontal="left" vertical="center"/>
      <protection locked="0"/>
    </xf>
    <xf numFmtId="167" fontId="33" fillId="0" borderId="0" xfId="20" applyNumberFormat="1" applyFont="1" applyAlignment="1">
      <alignment horizontal="center" vertical="center"/>
    </xf>
    <xf numFmtId="167" fontId="33" fillId="0" borderId="0" xfId="45" applyNumberFormat="1" applyFont="1" applyAlignment="1" applyProtection="1">
      <alignment horizontal="center" vertical="center" wrapText="1"/>
      <protection locked="0"/>
    </xf>
    <xf numFmtId="167" fontId="33" fillId="0" borderId="0" xfId="45" applyNumberFormat="1" applyFont="1" applyAlignment="1">
      <alignment horizontal="center" vertical="center" wrapText="1"/>
    </xf>
    <xf numFmtId="167" fontId="33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167" fontId="29" fillId="0" borderId="0" xfId="2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5" fontId="31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7" fontId="29" fillId="0" borderId="0" xfId="45" applyNumberFormat="1" applyFont="1" applyAlignment="1">
      <alignment vertical="center"/>
    </xf>
    <xf numFmtId="4" fontId="29" fillId="0" borderId="0" xfId="45" applyNumberFormat="1" applyFont="1" applyAlignment="1">
      <alignment vertical="center"/>
    </xf>
    <xf numFmtId="2" fontId="50" fillId="0" borderId="0" xfId="45" applyNumberFormat="1" applyFont="1" applyAlignment="1">
      <alignment vertical="center"/>
    </xf>
    <xf numFmtId="169" fontId="50" fillId="0" borderId="0" xfId="45" applyNumberFormat="1" applyFont="1" applyAlignment="1">
      <alignment vertical="center"/>
    </xf>
    <xf numFmtId="170" fontId="57" fillId="0" borderId="0" xfId="45" applyNumberFormat="1" applyFont="1" applyAlignment="1">
      <alignment vertical="center"/>
    </xf>
    <xf numFmtId="0" fontId="29" fillId="0" borderId="10" xfId="45" applyFont="1" applyBorder="1" applyAlignment="1" applyProtection="1">
      <alignment vertical="center" wrapText="1"/>
      <protection locked="0"/>
    </xf>
    <xf numFmtId="167" fontId="29" fillId="0" borderId="10" xfId="45" applyNumberFormat="1" applyFont="1" applyBorder="1" applyAlignment="1">
      <alignment horizontal="center" vertical="center" wrapText="1"/>
    </xf>
    <xf numFmtId="167" fontId="33" fillId="0" borderId="0" xfId="0" applyNumberFormat="1" applyFont="1" applyAlignment="1" applyProtection="1">
      <alignment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33" fillId="0" borderId="18" xfId="45" applyFont="1" applyBorder="1" applyAlignment="1" applyProtection="1">
      <alignment horizontal="left" vertical="center"/>
      <protection locked="0"/>
    </xf>
    <xf numFmtId="167" fontId="35" fillId="0" borderId="0" xfId="0" applyNumberFormat="1" applyFont="1" applyAlignment="1" applyProtection="1">
      <alignment horizontal="left" vertical="center"/>
      <protection locked="0"/>
    </xf>
    <xf numFmtId="167" fontId="35" fillId="0" borderId="0" xfId="0" applyNumberFormat="1" applyFont="1" applyAlignment="1" applyProtection="1">
      <alignment horizontal="center" vertical="center"/>
      <protection locked="0"/>
    </xf>
    <xf numFmtId="167" fontId="29" fillId="0" borderId="0" xfId="0" applyNumberFormat="1" applyFont="1" applyAlignment="1" applyProtection="1">
      <alignment horizontal="center" vertical="center"/>
      <protection locked="0"/>
    </xf>
    <xf numFmtId="167" fontId="33" fillId="0" borderId="0" xfId="45" applyNumberFormat="1" applyFont="1" applyAlignment="1" applyProtection="1">
      <alignment horizontal="left" vertical="center"/>
      <protection locked="0"/>
    </xf>
    <xf numFmtId="4" fontId="32" fillId="0" borderId="0" xfId="45" applyNumberFormat="1" applyFont="1" applyAlignment="1" applyProtection="1">
      <alignment horizontal="left" vertical="center"/>
      <protection locked="0"/>
    </xf>
    <xf numFmtId="4" fontId="33" fillId="0" borderId="0" xfId="45" applyNumberFormat="1" applyFont="1" applyAlignment="1" applyProtection="1">
      <alignment horizontal="left" vertical="center"/>
      <protection locked="0"/>
    </xf>
    <xf numFmtId="4" fontId="33" fillId="0" borderId="0" xfId="0" applyNumberFormat="1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165" fontId="33" fillId="0" borderId="10" xfId="45" applyNumberFormat="1" applyFont="1" applyBorder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/>
      <protection hidden="1"/>
    </xf>
    <xf numFmtId="0" fontId="32" fillId="0" borderId="17" xfId="46" applyFont="1" applyBorder="1" applyAlignment="1">
      <alignment horizontal="left" vertical="center" wrapText="1"/>
    </xf>
    <xf numFmtId="167" fontId="33" fillId="0" borderId="42" xfId="46" applyNumberFormat="1" applyFont="1" applyBorder="1" applyAlignment="1">
      <alignment horizontal="center" vertical="center" wrapText="1"/>
    </xf>
    <xf numFmtId="167" fontId="33" fillId="0" borderId="45" xfId="46" applyNumberFormat="1" applyFont="1" applyBorder="1" applyAlignment="1">
      <alignment horizontal="center" vertical="center" wrapText="1"/>
    </xf>
    <xf numFmtId="167" fontId="33" fillId="0" borderId="15" xfId="46" applyNumberFormat="1" applyFont="1" applyBorder="1" applyAlignment="1">
      <alignment horizontal="center" vertical="center" wrapText="1"/>
    </xf>
    <xf numFmtId="165" fontId="29" fillId="0" borderId="17" xfId="45" applyNumberFormat="1" applyFont="1" applyBorder="1" applyAlignment="1" applyProtection="1">
      <alignment vertical="center" wrapText="1"/>
      <protection hidden="1"/>
    </xf>
    <xf numFmtId="165" fontId="32" fillId="0" borderId="42" xfId="46" applyNumberFormat="1" applyFont="1" applyBorder="1" applyAlignment="1">
      <alignment horizontal="center" vertical="center" wrapText="1"/>
    </xf>
    <xf numFmtId="165" fontId="32" fillId="0" borderId="45" xfId="46" applyNumberFormat="1" applyFont="1" applyBorder="1" applyAlignment="1">
      <alignment horizontal="center" vertical="center" wrapText="1"/>
    </xf>
    <xf numFmtId="165" fontId="29" fillId="0" borderId="17" xfId="45" applyNumberFormat="1" applyFont="1" applyBorder="1" applyAlignment="1" applyProtection="1">
      <alignment vertical="center"/>
      <protection hidden="1"/>
    </xf>
    <xf numFmtId="165" fontId="31" fillId="0" borderId="17" xfId="45" applyNumberFormat="1" applyFont="1" applyBorder="1" applyAlignment="1" applyProtection="1">
      <alignment vertical="center" wrapText="1"/>
      <protection hidden="1"/>
    </xf>
    <xf numFmtId="0" fontId="67" fillId="0" borderId="0" xfId="45" applyFont="1" applyAlignment="1">
      <alignment horizontal="center" vertical="center"/>
    </xf>
    <xf numFmtId="0" fontId="67" fillId="0" borderId="0" xfId="45" applyFont="1" applyAlignment="1">
      <alignment horizontal="center" vertical="center" wrapText="1"/>
    </xf>
    <xf numFmtId="0" fontId="68" fillId="0" borderId="0" xfId="45" applyFont="1" applyAlignment="1">
      <alignment vertical="center" wrapText="1"/>
    </xf>
    <xf numFmtId="167" fontId="68" fillId="0" borderId="0" xfId="45" applyNumberFormat="1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8" fillId="0" borderId="0" xfId="45" applyFont="1" applyAlignment="1">
      <alignment horizontal="center" vertical="center" wrapText="1"/>
    </xf>
    <xf numFmtId="165" fontId="59" fillId="0" borderId="0" xfId="45" applyNumberFormat="1" applyFont="1" applyAlignment="1">
      <alignment horizontal="center" vertical="center"/>
    </xf>
    <xf numFmtId="165" fontId="58" fillId="0" borderId="0" xfId="46" applyNumberFormat="1" applyFont="1" applyAlignment="1">
      <alignment horizontal="right" vertical="center" wrapText="1"/>
    </xf>
    <xf numFmtId="165" fontId="66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0" xfId="2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167" fontId="30" fillId="0" borderId="33" xfId="20" applyNumberFormat="1" applyFont="1" applyBorder="1" applyAlignment="1">
      <alignment horizontal="center" vertical="center"/>
    </xf>
    <xf numFmtId="167" fontId="30" fillId="0" borderId="0" xfId="20" applyNumberFormat="1" applyFont="1" applyAlignment="1">
      <alignment horizontal="center" vertical="center"/>
    </xf>
    <xf numFmtId="167" fontId="56" fillId="0" borderId="0" xfId="20" applyNumberFormat="1" applyFont="1" applyAlignment="1">
      <alignment horizontal="center" vertical="center"/>
    </xf>
    <xf numFmtId="0" fontId="33" fillId="0" borderId="0" xfId="20" applyFont="1" applyAlignment="1">
      <alignment horizontal="center" vertical="center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30" fillId="0" borderId="0" xfId="0" applyFont="1" applyAlignment="1" applyProtection="1">
      <alignment horizontal="left" vertical="center"/>
      <protection hidden="1"/>
    </xf>
    <xf numFmtId="0" fontId="33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4" fontId="64" fillId="0" borderId="0" xfId="20" applyNumberFormat="1" applyFont="1" applyAlignment="1" applyProtection="1">
      <alignment horizontal="center" vertical="center" wrapText="1"/>
      <protection locked="0"/>
    </xf>
    <xf numFmtId="0" fontId="65" fillId="0" borderId="0" xfId="2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 wrapText="1"/>
      <protection hidden="1"/>
    </xf>
    <xf numFmtId="0" fontId="33" fillId="0" borderId="0" xfId="45" applyFont="1" applyAlignment="1" applyProtection="1">
      <alignment horizontal="left" vertical="center" wrapText="1"/>
      <protection locked="0"/>
    </xf>
    <xf numFmtId="0" fontId="33" fillId="0" borderId="18" xfId="45" applyFont="1" applyBorder="1" applyAlignment="1" applyProtection="1">
      <alignment horizontal="left" vertical="center"/>
      <protection hidden="1"/>
    </xf>
    <xf numFmtId="0" fontId="33" fillId="0" borderId="20" xfId="45" applyFont="1" applyBorder="1" applyAlignment="1" applyProtection="1">
      <alignment horizontal="left" vertical="center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166" fontId="30" fillId="0" borderId="18" xfId="20" applyNumberFormat="1" applyFont="1" applyBorder="1" applyAlignment="1" applyProtection="1">
      <alignment horizontal="left" vertical="center" wrapText="1"/>
      <protection hidden="1"/>
    </xf>
    <xf numFmtId="166" fontId="30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45" applyFont="1" applyBorder="1" applyAlignment="1" applyProtection="1">
      <alignment horizontal="left" vertical="center"/>
      <protection locked="0"/>
    </xf>
    <xf numFmtId="0" fontId="33" fillId="0" borderId="20" xfId="45" applyFont="1" applyBorder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horizontal="left" vertical="center"/>
      <protection locked="0"/>
    </xf>
    <xf numFmtId="166" fontId="30" fillId="0" borderId="18" xfId="20" applyNumberFormat="1" applyFont="1" applyBorder="1" applyAlignment="1">
      <alignment horizontal="left" vertical="center" wrapText="1"/>
    </xf>
    <xf numFmtId="166" fontId="30" fillId="0" borderId="20" xfId="20" applyNumberFormat="1" applyFont="1" applyBorder="1" applyAlignment="1">
      <alignment horizontal="left" vertical="center" wrapText="1"/>
    </xf>
    <xf numFmtId="0" fontId="29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29" fillId="0" borderId="10" xfId="45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20" applyFont="1" applyAlignment="1" applyProtection="1">
      <alignment horizontal="center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5" fillId="0" borderId="18" xfId="20" applyFont="1" applyBorder="1" applyAlignment="1" applyProtection="1">
      <alignment horizontal="center" vertical="center"/>
      <protection hidden="1"/>
    </xf>
    <xf numFmtId="0" fontId="35" fillId="0" borderId="20" xfId="20" applyFont="1" applyBorder="1" applyAlignment="1" applyProtection="1">
      <alignment horizontal="center" vertical="center"/>
      <protection hidden="1"/>
    </xf>
    <xf numFmtId="0" fontId="33" fillId="0" borderId="18" xfId="45" applyFont="1" applyBorder="1" applyAlignment="1" applyProtection="1">
      <alignment horizontal="left" vertical="center" wrapText="1"/>
      <protection hidden="1"/>
    </xf>
    <xf numFmtId="0" fontId="33" fillId="0" borderId="20" xfId="45" applyFont="1" applyBorder="1" applyAlignment="1" applyProtection="1">
      <alignment horizontal="left" vertical="center" wrapText="1"/>
      <protection hidden="1"/>
    </xf>
    <xf numFmtId="0" fontId="29" fillId="0" borderId="0" xfId="45" applyFont="1" applyAlignment="1">
      <alignment horizontal="left" vertical="center"/>
    </xf>
    <xf numFmtId="0" fontId="56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0" fillId="0" borderId="12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9" fillId="0" borderId="30" xfId="46" applyFont="1" applyBorder="1" applyAlignment="1">
      <alignment horizontal="center" vertical="center" wrapText="1"/>
    </xf>
    <xf numFmtId="0" fontId="29" fillId="0" borderId="16" xfId="46" applyFont="1" applyBorder="1" applyAlignment="1">
      <alignment horizontal="center" vertical="center" wrapText="1"/>
    </xf>
    <xf numFmtId="0" fontId="29" fillId="0" borderId="32" xfId="46" applyFont="1" applyBorder="1" applyAlignment="1">
      <alignment horizontal="center" vertical="center" wrapText="1"/>
    </xf>
    <xf numFmtId="0" fontId="29" fillId="0" borderId="17" xfId="46" applyFont="1" applyBorder="1" applyAlignment="1">
      <alignment horizontal="center" vertical="center" wrapText="1"/>
    </xf>
    <xf numFmtId="0" fontId="32" fillId="0" borderId="38" xfId="45" applyFont="1" applyBorder="1" applyAlignment="1">
      <alignment horizontal="center" vertical="center"/>
    </xf>
    <xf numFmtId="0" fontId="32" fillId="0" borderId="19" xfId="45" applyFont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/>
    </xf>
    <xf numFmtId="0" fontId="35" fillId="0" borderId="35" xfId="46" applyFont="1" applyBorder="1" applyAlignment="1">
      <alignment horizontal="center" vertical="center" wrapText="1"/>
    </xf>
    <xf numFmtId="0" fontId="35" fillId="0" borderId="36" xfId="46" applyFont="1" applyBorder="1" applyAlignment="1">
      <alignment horizontal="center" vertical="center" wrapText="1"/>
    </xf>
    <xf numFmtId="0" fontId="32" fillId="0" borderId="41" xfId="46" applyFont="1" applyBorder="1" applyAlignment="1">
      <alignment horizontal="center" vertical="center" wrapText="1"/>
    </xf>
    <xf numFmtId="0" fontId="32" fillId="0" borderId="42" xfId="46" applyFont="1" applyBorder="1" applyAlignment="1">
      <alignment horizontal="center" vertical="center" wrapText="1"/>
    </xf>
    <xf numFmtId="0" fontId="34" fillId="0" borderId="18" xfId="45" applyFont="1" applyBorder="1" applyAlignment="1">
      <alignment horizontal="center" vertical="center" wrapText="1"/>
    </xf>
    <xf numFmtId="0" fontId="34" fillId="0" borderId="21" xfId="45" applyFont="1" applyBorder="1" applyAlignment="1">
      <alignment horizontal="center" vertical="center" wrapText="1"/>
    </xf>
    <xf numFmtId="0" fontId="34" fillId="0" borderId="20" xfId="45" applyFont="1" applyBorder="1" applyAlignment="1">
      <alignment horizontal="center" vertical="center" wrapText="1"/>
    </xf>
    <xf numFmtId="0" fontId="34" fillId="0" borderId="18" xfId="45" applyFont="1" applyBorder="1" applyAlignment="1" applyProtection="1">
      <alignment horizontal="center" vertical="center" wrapText="1"/>
      <protection locked="0"/>
    </xf>
    <xf numFmtId="0" fontId="34" fillId="0" borderId="20" xfId="45" applyFont="1" applyBorder="1" applyAlignment="1" applyProtection="1">
      <alignment horizontal="center" vertical="center" wrapText="1"/>
      <protection locked="0"/>
    </xf>
    <xf numFmtId="0" fontId="40" fillId="0" borderId="18" xfId="45" applyFont="1" applyBorder="1" applyAlignment="1">
      <alignment horizontal="center" vertical="center" wrapText="1"/>
    </xf>
    <xf numFmtId="0" fontId="40" fillId="0" borderId="20" xfId="45" applyFont="1" applyBorder="1" applyAlignment="1">
      <alignment horizontal="center" vertical="center" wrapText="1"/>
    </xf>
    <xf numFmtId="167" fontId="44" fillId="0" borderId="18" xfId="56" applyNumberFormat="1" applyFont="1" applyBorder="1" applyAlignment="1">
      <alignment horizontal="center" vertical="center" wrapText="1"/>
    </xf>
    <xf numFmtId="167" fontId="44" fillId="0" borderId="20" xfId="56" applyNumberFormat="1" applyFont="1" applyBorder="1" applyAlignment="1">
      <alignment horizontal="center" vertical="center" wrapText="1"/>
    </xf>
    <xf numFmtId="0" fontId="30" fillId="0" borderId="0" xfId="68" applyFont="1" applyAlignment="1">
      <alignment horizontal="center" vertical="center" wrapText="1"/>
    </xf>
    <xf numFmtId="4" fontId="30" fillId="0" borderId="0" xfId="68" applyNumberFormat="1" applyFont="1" applyAlignment="1">
      <alignment horizontal="left" vertical="center" wrapText="1"/>
    </xf>
    <xf numFmtId="0" fontId="30" fillId="0" borderId="0" xfId="68" applyFont="1" applyAlignment="1">
      <alignment horizontal="left" vertical="center" wrapText="1"/>
    </xf>
    <xf numFmtId="0" fontId="28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30" fillId="0" borderId="12" xfId="68" applyFont="1" applyBorder="1" applyAlignment="1">
      <alignment horizontal="center" vertical="center" wrapText="1"/>
    </xf>
    <xf numFmtId="0" fontId="37" fillId="0" borderId="11" xfId="68" applyFont="1" applyBorder="1" applyAlignment="1">
      <alignment horizontal="center" vertical="center" wrapText="1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0" xfId="19" applyFont="1" applyBorder="1" applyAlignment="1">
      <alignment horizontal="center" vertical="center" wrapText="1"/>
    </xf>
    <xf numFmtId="0" fontId="34" fillId="0" borderId="13" xfId="19" applyFont="1" applyBorder="1" applyAlignment="1">
      <alignment horizontal="center" vertical="center"/>
    </xf>
    <xf numFmtId="0" fontId="34" fillId="0" borderId="22" xfId="19" applyFont="1" applyBorder="1" applyAlignment="1">
      <alignment horizontal="center" vertical="center"/>
    </xf>
    <xf numFmtId="0" fontId="31" fillId="0" borderId="0" xfId="19" applyFont="1" applyAlignment="1">
      <alignment horizontal="center" vertical="center"/>
    </xf>
    <xf numFmtId="168" fontId="30" fillId="0" borderId="12" xfId="51" applyNumberFormat="1" applyFont="1" applyBorder="1" applyAlignment="1">
      <alignment horizontal="center" vertical="center" wrapText="1"/>
    </xf>
    <xf numFmtId="0" fontId="31" fillId="0" borderId="11" xfId="19" applyFont="1" applyBorder="1" applyAlignment="1">
      <alignment horizontal="center" vertical="center"/>
    </xf>
  </cellXfs>
  <cellStyles count="9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86" xr:uid="{BC227F1E-C03E-4DA2-90EF-2E3A35E405F3}"/>
    <cellStyle name="Normal 5 2 3" xfId="77" xr:uid="{B15B6B36-57F0-4DF3-B3FA-8A13082A9729}"/>
    <cellStyle name="Normal 5 3" xfId="82" xr:uid="{72EDB1C3-104A-4BE5-8B2D-5CFA80B59B96}"/>
    <cellStyle name="Normal 5 4" xfId="73" xr:uid="{38BD7083-0D09-433A-B8FA-6274334E5585}"/>
    <cellStyle name="Normal 6" xfId="67" xr:uid="{00000000-0005-0000-0000-00001A000000}"/>
    <cellStyle name="Normal 6 2" xfId="93" xr:uid="{AF8665E4-B950-4BD3-A3E8-5AD7A3935B0D}"/>
    <cellStyle name="Normal 7" xfId="92" xr:uid="{B58359AB-3111-4865-8546-DA33F3BAD3F3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87" xr:uid="{F841733A-AE75-4EF7-BEE4-A6D17B6BEE2D}"/>
    <cellStyle name="Обычный 3 2 2 3" xfId="78" xr:uid="{1CB7EF7D-A51A-498C-BE05-BDF4F28F7611}"/>
    <cellStyle name="Обычный 3 2 3" xfId="83" xr:uid="{512E2D19-F36F-47B9-AC90-A7AD7FEB9910}"/>
    <cellStyle name="Обычный 3 2 4" xfId="74" xr:uid="{F48D55F7-EBAB-4535-BAFC-24A9C39D537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3 2" xfId="88" xr:uid="{77BC3F8F-01A8-4DC1-BC81-373D5895B95E}"/>
    <cellStyle name="Обычный 3 3 3 3" xfId="79" xr:uid="{A45156C2-C5BF-41EC-A68E-5AB1B9E26351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5 2" xfId="84" xr:uid="{BDCC85C0-92CF-4A3C-97CD-5FEB53D407E6}"/>
    <cellStyle name="Обычный 3 5 3" xfId="75" xr:uid="{73F1ECA0-86A8-4BD2-A28B-D105D5C691A4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6 2 2" xfId="85" xr:uid="{D5414C59-C43A-4CE5-96EB-5DEA2B2FEBD3}"/>
    <cellStyle name="Обычный 6 2 3" xfId="76" xr:uid="{53E900C9-0921-4FB9-B559-901B97DB46EA}"/>
    <cellStyle name="Обычный 6 3" xfId="80" xr:uid="{FF3EFBA1-DA74-43CC-AF89-D01A64253039}"/>
    <cellStyle name="Обычный 6 4" xfId="71" xr:uid="{B20D1753-B174-470A-A25A-6E9679F24244}"/>
    <cellStyle name="Обычный 7" xfId="54" xr:uid="{00000000-0005-0000-0000-00003F000000}"/>
    <cellStyle name="Обычный 7 2" xfId="81" xr:uid="{E8F72148-BA6C-4D93-8B1F-4D1561A8B6A2}"/>
    <cellStyle name="Обычный 7 2 2" xfId="90" xr:uid="{FA03A74B-3767-4171-842E-0FADE8535556}"/>
    <cellStyle name="Обычный 7 3" xfId="72" xr:uid="{291AC02E-7F7C-4F80-AE19-BF7CCEB472E2}"/>
    <cellStyle name="Обычный 7 4" xfId="89" xr:uid="{8A767799-9F39-4ED0-B4AA-0672B06AD9AD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Финансовый 2" xfId="91" xr:uid="{B24A6E0B-DD9F-4140-9705-5220FD89E3A5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NwAgAFAATQAAAAAAAAAAAAAAAAAAAAAAAAAAAAAAAAAAAAAAAAAAAAAAAAAAAAAAAAAAAAAAAAAAAAAAAAAAAAAAAAAAAAAAAAAAAAAAAAAAAAAAAAAAAAAAAAAAAAAAAADpBwwABQAaAA8AE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NzQxWjAjBgkqhkiG9w0BCQQxFgQUdCTOtl5T9DNq+Et9SM9VNAXwsUMwKwYLKoZIhvcNAQkQAgwxHDAaMBgwFgQUK2DY8Flrruk/JuoGGlIdRn+9y9EwDQYJKoZIhvcNAQEBBQAEggEAL3CmiTldIsOLonLxB4pugqJUSREYE6GWfzsXqZ5l7S/fHalNV1t+2r6lDGgUyZzRiaDtWssvPsXq/rZP5yenACH0r6H28YySm9XxRsv9crW2nLSKNmYy8nyKDvVranC7ugdwMQWbFyPkIcPljnlWNNCrrYHSdQKgULQot4GoUMESu4MkR7oPH0ZCU+yAMwi5h/Cx5KPQmDZKFz9wU3lJp96xqd+tP+SEvHe5I2v3ks7nZgZvvKRWARGoNshml+nkbP9m/Fh9BmTtElU/mrZWubBjGMS37aE+m4p0aMQ/UDTMo6qBxbahxGfXQ6cEcg/FawTNCDmgWQ/q5GIKrmLTe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NwAgAFAATQAAAAAAAAAAAAAAAAAAAAAAAAAAAAAAAAAAAAAAAAAAAAAAAAAAAAAAAAAAAAAAAAAAAAAAAAAAAAAAAAAAAAAAAAAAAAAAAAAAAAAAAAAAAAAAAAAAAAAAAADpBwwABQAaAA8AE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NzQ0WjAjBgkqhkiG9w0BCQQxFgQUtYbuSlJNknu8zJhU1fUusjNb2IcwKwYLKoZIhvcNAQkQAgwxHDAaMBgwFgQUK2DY8Flrruk/JuoGGlIdRn+9y9EwDQYJKoZIhvcNAQEBBQAEggEAFgU7z5Glvh9G1ELuj12E6njG4pW1ZFP2WdpfpFhigXSAnN1P7059rv5p9YsOYsb46HYXcLvD79NGhKL/M9Zubt5qOY+niQwxH4231mGmyLj3NsPZDiffOKzfBMKLsvCCeP7talknTWUocqIJLqdRwtODcVMFSKM0E6Ee+6nLHVDf+LNmLnZbmjt0q3vBcaUGqaRWBq0TEcfQYAjs3WFwUhIkzE+k/We7GuV/GHAi7scC8btibeuiNGl8RCP5Bsa5rurSfb8v/U93CVv9Dz/khDHe6kXyxoV39ZDJKrUZFTgXRfhdrM/uSph1jpVEGGofTg/5G+hNjKonhk8xqh99k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E119BD-8F6E-D607-6534-730D7E03A0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63500</xdr:colOff>
          <xdr:row>103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F2A6B3F-1AEA-0D18-361C-4592D447B1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7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7109375" style="6" customWidth="1"/>
    <col min="4" max="4" width="27.5703125" style="36" customWidth="1"/>
    <col min="5" max="5" width="3.85546875" style="37" customWidth="1"/>
    <col min="6" max="6" width="17.85546875" style="36" customWidth="1"/>
    <col min="7" max="7" width="16.8554687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3" t="s">
        <v>163</v>
      </c>
      <c r="E1" s="94">
        <v>1</v>
      </c>
      <c r="F1" s="37"/>
      <c r="G1" s="35"/>
    </row>
    <row r="2" spans="1:13">
      <c r="C2" s="35"/>
      <c r="D2" s="413" t="s">
        <v>21</v>
      </c>
      <c r="E2" s="35"/>
      <c r="F2" s="35"/>
      <c r="G2" s="35"/>
    </row>
    <row r="3" spans="1:13">
      <c r="C3" s="35"/>
      <c r="D3" s="413" t="s">
        <v>22</v>
      </c>
      <c r="E3" s="35"/>
      <c r="F3" s="35"/>
      <c r="G3" s="35"/>
    </row>
    <row r="4" spans="1:13" ht="18" customHeight="1">
      <c r="C4" s="138"/>
      <c r="D4" s="408" t="s">
        <v>253</v>
      </c>
      <c r="E4" s="138"/>
      <c r="F4" s="138"/>
      <c r="G4" s="35"/>
    </row>
    <row r="5" spans="1:13" ht="18.75" customHeight="1">
      <c r="C5" s="138"/>
      <c r="D5" s="408" t="s">
        <v>161</v>
      </c>
      <c r="E5" s="138"/>
      <c r="F5" s="138"/>
      <c r="G5" s="35"/>
    </row>
    <row r="6" spans="1:13" ht="24" customHeight="1">
      <c r="C6" s="138"/>
      <c r="D6" s="408"/>
      <c r="E6" s="138"/>
      <c r="F6" s="138"/>
      <c r="G6" s="35"/>
    </row>
    <row r="7" spans="1:13">
      <c r="C7" s="138"/>
      <c r="D7" s="413" t="s">
        <v>190</v>
      </c>
      <c r="E7" s="37">
        <v>1</v>
      </c>
      <c r="F7" s="37"/>
      <c r="G7" s="35"/>
    </row>
    <row r="8" spans="1:13">
      <c r="C8" s="138"/>
      <c r="D8" s="413" t="s">
        <v>21</v>
      </c>
      <c r="E8" s="35"/>
      <c r="F8" s="35"/>
      <c r="G8" s="35"/>
    </row>
    <row r="9" spans="1:13">
      <c r="C9" s="138"/>
      <c r="D9" s="413" t="s">
        <v>22</v>
      </c>
      <c r="E9" s="35"/>
      <c r="F9" s="35"/>
      <c r="G9" s="35"/>
    </row>
    <row r="10" spans="1:13" ht="18" customHeight="1">
      <c r="C10" s="138"/>
      <c r="D10" s="408" t="s">
        <v>307</v>
      </c>
      <c r="E10" s="138"/>
      <c r="F10" s="138"/>
      <c r="G10" s="35"/>
    </row>
    <row r="11" spans="1:13" ht="18.75" customHeight="1">
      <c r="C11" s="138"/>
      <c r="D11" s="408" t="s">
        <v>306</v>
      </c>
      <c r="E11" s="138"/>
      <c r="F11" s="138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29" t="s">
        <v>33</v>
      </c>
      <c r="B13" s="529"/>
      <c r="C13" s="529"/>
      <c r="D13" s="529"/>
      <c r="E13" s="38"/>
      <c r="F13" s="258"/>
      <c r="G13" s="38"/>
    </row>
    <row r="14" spans="1:13" s="415" customFormat="1" ht="32.25" customHeight="1">
      <c r="A14" s="530" t="s">
        <v>304</v>
      </c>
      <c r="B14" s="531"/>
      <c r="C14" s="531"/>
      <c r="D14" s="531"/>
      <c r="E14" s="414"/>
      <c r="F14" s="414"/>
    </row>
    <row r="15" spans="1:13" ht="18.75" customHeight="1">
      <c r="A15" s="532" t="s">
        <v>254</v>
      </c>
      <c r="B15" s="532"/>
      <c r="C15" s="532"/>
      <c r="D15" s="532"/>
      <c r="E15" s="260"/>
      <c r="F15" s="260"/>
      <c r="G15" s="39"/>
      <c r="H15" s="40"/>
      <c r="I15" s="40"/>
      <c r="K15" s="40"/>
      <c r="L15" s="40"/>
      <c r="M15" s="40"/>
    </row>
    <row r="16" spans="1:13" ht="24.75" customHeight="1">
      <c r="A16" s="41"/>
      <c r="B16" s="41"/>
      <c r="C16" s="41"/>
      <c r="D16" s="42" t="s">
        <v>44</v>
      </c>
      <c r="E16" s="409"/>
      <c r="F16" s="42"/>
      <c r="L16" s="2"/>
    </row>
    <row r="17" spans="1:16" ht="23.25" customHeight="1">
      <c r="A17" s="43" t="s">
        <v>7</v>
      </c>
      <c r="B17" s="528" t="s">
        <v>113</v>
      </c>
      <c r="C17" s="528"/>
      <c r="D17" s="235"/>
      <c r="E17" s="410"/>
      <c r="F17" s="235"/>
    </row>
    <row r="18" spans="1:16" s="5" customFormat="1" ht="18.75" customHeight="1">
      <c r="A18" s="100">
        <v>1</v>
      </c>
      <c r="B18" s="523" t="s">
        <v>106</v>
      </c>
      <c r="C18" s="523"/>
      <c r="D18" s="185">
        <f>+'Pastaci finansav.'!C13+'Deb. ev kreditor'!D55</f>
        <v>307733.7</v>
      </c>
      <c r="E18" s="185"/>
      <c r="F18" s="185"/>
      <c r="G18" s="455"/>
    </row>
    <row r="19" spans="1:16" s="5" customFormat="1" ht="21.75" customHeight="1">
      <c r="A19" s="100">
        <v>2</v>
      </c>
      <c r="B19" s="461" t="s">
        <v>296</v>
      </c>
      <c r="C19" s="112"/>
      <c r="D19" s="463">
        <f>53456.35+63153</f>
        <v>116609.35</v>
      </c>
      <c r="E19" s="185"/>
      <c r="F19" s="490"/>
      <c r="G19" s="455"/>
    </row>
    <row r="20" spans="1:16" s="5" customFormat="1" ht="19.5" hidden="1" customHeight="1">
      <c r="A20" s="100">
        <v>3</v>
      </c>
      <c r="B20" s="18" t="s">
        <v>276</v>
      </c>
      <c r="C20" s="112"/>
      <c r="D20" s="463"/>
      <c r="E20" s="185"/>
      <c r="F20" s="185"/>
      <c r="G20" s="455"/>
    </row>
    <row r="21" spans="1:16" ht="34.5" customHeight="1">
      <c r="A21" s="100">
        <v>3</v>
      </c>
      <c r="B21" s="533" t="s">
        <v>177</v>
      </c>
      <c r="C21" s="533"/>
      <c r="D21" s="186">
        <f>+'Pastaci finansav.'!D13</f>
        <v>6536.5</v>
      </c>
      <c r="E21" s="185"/>
      <c r="F21" s="186"/>
    </row>
    <row r="22" spans="1:16" s="5" customFormat="1">
      <c r="A22" s="100">
        <v>4</v>
      </c>
      <c r="B22" s="534" t="s">
        <v>226</v>
      </c>
      <c r="C22" s="534"/>
      <c r="D22" s="185">
        <f>+D42</f>
        <v>6951.2</v>
      </c>
      <c r="E22" s="185"/>
      <c r="F22" s="185"/>
    </row>
    <row r="23" spans="1:16" s="2" customFormat="1">
      <c r="A23" s="100">
        <v>5</v>
      </c>
      <c r="B23" s="523" t="s">
        <v>217</v>
      </c>
      <c r="C23" s="523"/>
      <c r="D23" s="185">
        <v>25741.5</v>
      </c>
      <c r="E23" s="185"/>
      <c r="F23" s="185"/>
      <c r="G23" s="455"/>
    </row>
    <row r="24" spans="1:16" s="5" customFormat="1" hidden="1">
      <c r="A24" s="100">
        <v>7</v>
      </c>
      <c r="B24" s="523" t="s">
        <v>45</v>
      </c>
      <c r="C24" s="523"/>
      <c r="D24" s="185"/>
      <c r="E24" s="185"/>
      <c r="F24" s="185"/>
      <c r="G24" s="455"/>
    </row>
    <row r="25" spans="1:16">
      <c r="A25" s="100">
        <v>6</v>
      </c>
      <c r="B25" s="526" t="s">
        <v>55</v>
      </c>
      <c r="C25" s="526"/>
      <c r="D25" s="186">
        <f>+Komunal!M28</f>
        <v>865.9</v>
      </c>
      <c r="E25" s="185"/>
      <c r="F25" s="185"/>
    </row>
    <row r="26" spans="1:16" s="5" customFormat="1">
      <c r="A26" s="100">
        <v>7</v>
      </c>
      <c r="B26" s="523" t="s">
        <v>176</v>
      </c>
      <c r="C26" s="523"/>
      <c r="D26" s="185">
        <f>34706.7</f>
        <v>34706.699999999997</v>
      </c>
      <c r="E26" s="185"/>
      <c r="F26" s="185"/>
      <c r="G26" s="480"/>
    </row>
    <row r="27" spans="1:16" hidden="1">
      <c r="A27" s="100">
        <v>10</v>
      </c>
      <c r="B27" s="526" t="s">
        <v>233</v>
      </c>
      <c r="C27" s="526"/>
      <c r="D27" s="185">
        <f>SUM(D28:D29)</f>
        <v>0</v>
      </c>
      <c r="E27" s="185"/>
      <c r="F27" s="185"/>
    </row>
    <row r="28" spans="1:16" s="384" customFormat="1" ht="21.75" hidden="1" customHeight="1">
      <c r="A28" s="100">
        <v>11</v>
      </c>
      <c r="B28" s="524"/>
      <c r="C28" s="524"/>
      <c r="D28" s="386"/>
      <c r="E28" s="386"/>
      <c r="F28" s="386"/>
    </row>
    <row r="29" spans="1:16" s="384" customFormat="1" ht="18.75" hidden="1" customHeight="1">
      <c r="A29" s="100">
        <v>12</v>
      </c>
      <c r="B29" s="524"/>
      <c r="C29" s="524"/>
      <c r="D29" s="386"/>
      <c r="E29" s="386"/>
      <c r="F29" s="394" t="s">
        <v>235</v>
      </c>
    </row>
    <row r="30" spans="1:16">
      <c r="A30" s="100">
        <v>8</v>
      </c>
      <c r="B30" s="526" t="s">
        <v>111</v>
      </c>
      <c r="C30" s="526"/>
      <c r="D30" s="186">
        <f>SUM(D31:D32)</f>
        <v>12500</v>
      </c>
      <c r="E30" s="185"/>
      <c r="F30" s="186"/>
    </row>
    <row r="31" spans="1:16" s="385" customFormat="1" ht="13.5">
      <c r="A31" s="382">
        <v>8.1</v>
      </c>
      <c r="B31" s="527" t="s">
        <v>63</v>
      </c>
      <c r="C31" s="527"/>
      <c r="D31" s="383">
        <v>12500</v>
      </c>
      <c r="E31" s="386"/>
      <c r="F31" s="383"/>
      <c r="G31" s="387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 s="384" customFormat="1" ht="13.5" hidden="1">
      <c r="A32" s="382">
        <f>+A31+0.1</f>
        <v>8.1999999999999993</v>
      </c>
      <c r="B32" s="524" t="s">
        <v>64</v>
      </c>
      <c r="C32" s="524"/>
      <c r="D32" s="386"/>
      <c r="E32" s="386"/>
      <c r="F32" s="386"/>
      <c r="G32" s="387"/>
    </row>
    <row r="33" spans="1:26" s="5" customFormat="1">
      <c r="A33" s="100">
        <f>+A30+1</f>
        <v>9</v>
      </c>
      <c r="B33" s="523" t="s">
        <v>8</v>
      </c>
      <c r="C33" s="523"/>
      <c r="D33" s="185">
        <v>190</v>
      </c>
      <c r="E33" s="185"/>
      <c r="F33" s="185"/>
    </row>
    <row r="34" spans="1:26" s="2" customFormat="1" ht="19.5" customHeight="1">
      <c r="A34" s="100">
        <f>+A33+1</f>
        <v>10</v>
      </c>
      <c r="B34" s="523" t="s">
        <v>305</v>
      </c>
      <c r="C34" s="523"/>
      <c r="D34" s="185">
        <v>36</v>
      </c>
      <c r="E34" s="185"/>
      <c r="F34" s="185"/>
      <c r="G34" s="15"/>
    </row>
    <row r="35" spans="1:26" s="2" customFormat="1" hidden="1">
      <c r="A35" s="100"/>
      <c r="B35" s="523"/>
      <c r="C35" s="523"/>
      <c r="D35" s="185"/>
      <c r="E35" s="185"/>
      <c r="F35" s="185"/>
      <c r="G35" s="17"/>
    </row>
    <row r="36" spans="1:26" ht="24" customHeight="1">
      <c r="A36" s="43"/>
      <c r="B36" s="522" t="s">
        <v>220</v>
      </c>
      <c r="C36" s="522"/>
      <c r="D36" s="221">
        <f>SUM(D18:D20,D21:D27,D30,D33:D35)</f>
        <v>511870.85000000009</v>
      </c>
      <c r="E36" s="218"/>
      <c r="F36" s="221"/>
    </row>
    <row r="37" spans="1:26" ht="13.5" customHeight="1">
      <c r="A37" s="36"/>
      <c r="B37" s="43"/>
      <c r="C37" s="44"/>
      <c r="D37" s="186"/>
      <c r="E37" s="185"/>
      <c r="F37" s="186"/>
    </row>
    <row r="38" spans="1:26" ht="21.75" customHeight="1">
      <c r="A38" s="43" t="s">
        <v>9</v>
      </c>
      <c r="B38" s="528" t="s">
        <v>114</v>
      </c>
      <c r="C38" s="528"/>
      <c r="D38" s="222"/>
      <c r="E38" s="411"/>
      <c r="F38" s="222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100">
        <v>1</v>
      </c>
      <c r="B39" s="526" t="s">
        <v>10</v>
      </c>
      <c r="C39" s="526"/>
      <c r="D39" s="186">
        <f>+Ashkhatavardz!P13-'Dramakan hosqer'!D92</f>
        <v>334940.40000000002</v>
      </c>
      <c r="E39" s="185"/>
      <c r="F39" s="186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385" customFormat="1" ht="13.5">
      <c r="A40" s="382">
        <f>+A39+0.1</f>
        <v>1.1000000000000001</v>
      </c>
      <c r="B40" s="527" t="str">
        <f>+Ashkhatavardz!J6</f>
        <v>գեղագիտական ուսուցման գծով</v>
      </c>
      <c r="C40" s="527"/>
      <c r="D40" s="386">
        <f>+Ashkhatavardz!C8+Ashkhatavardz!J7+Ashkhatavardz!D8</f>
        <v>20787.3</v>
      </c>
      <c r="E40" s="386"/>
      <c r="F40" s="383"/>
      <c r="G40" s="394"/>
      <c r="H40" s="384"/>
      <c r="I40" s="384"/>
      <c r="J40" s="384"/>
      <c r="K40" s="384"/>
      <c r="L40" s="384"/>
      <c r="M40" s="391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</row>
    <row r="41" spans="1:26" s="385" customFormat="1" ht="14.45" customHeight="1">
      <c r="A41" s="382">
        <f>+A40+0.1</f>
        <v>1.2000000000000002</v>
      </c>
      <c r="B41" s="527" t="s">
        <v>11</v>
      </c>
      <c r="C41" s="527"/>
      <c r="D41" s="386">
        <f>+Ashkhatavardz!C9+Ashkhatavardz!D9+Ashkhatavardz!C10+Ashkhatavardz!D10+Ashkhatavardz!O7-'Dramakan hosqer'!D92</f>
        <v>8230.7999999999993</v>
      </c>
      <c r="E41" s="386"/>
      <c r="F41" s="383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  <c r="V41" s="384"/>
      <c r="W41" s="384"/>
      <c r="X41" s="384"/>
      <c r="Y41" s="384"/>
      <c r="Z41" s="384"/>
    </row>
    <row r="42" spans="1:26" s="385" customFormat="1" ht="13.5">
      <c r="A42" s="382">
        <f>+A41+0.1</f>
        <v>1.3000000000000003</v>
      </c>
      <c r="B42" s="527" t="s">
        <v>232</v>
      </c>
      <c r="C42" s="527"/>
      <c r="D42" s="386">
        <f>+Ashkhatavardz!C11+Ashkhatavardz!L7+Ashkhatavardz!D11</f>
        <v>6951.2</v>
      </c>
      <c r="E42" s="386"/>
      <c r="F42" s="383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384"/>
      <c r="Z42" s="384"/>
    </row>
    <row r="43" spans="1:26">
      <c r="A43" s="100">
        <f>+A39+1</f>
        <v>2</v>
      </c>
      <c r="B43" s="526" t="s">
        <v>13</v>
      </c>
      <c r="C43" s="526"/>
      <c r="D43" s="186">
        <f>+Komunal!F27</f>
        <v>3256.4</v>
      </c>
      <c r="E43" s="185"/>
      <c r="F43" s="185"/>
      <c r="G43" s="25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0">
        <f>+A43+1</f>
        <v>3</v>
      </c>
      <c r="B44" s="526" t="s">
        <v>12</v>
      </c>
      <c r="C44" s="526"/>
      <c r="D44" s="186">
        <f>+Komunal!J20</f>
        <v>1654</v>
      </c>
      <c r="E44" s="185"/>
      <c r="F44" s="185"/>
      <c r="G44" s="251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100">
        <f>+A44+1</f>
        <v>4</v>
      </c>
      <c r="B45" s="526" t="s">
        <v>14</v>
      </c>
      <c r="C45" s="526"/>
      <c r="D45" s="186">
        <f>+Komunal!M20</f>
        <v>234.4</v>
      </c>
      <c r="E45" s="185"/>
      <c r="F45" s="185"/>
      <c r="G45" s="251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5" customFormat="1" ht="18" customHeight="1">
      <c r="A46" s="100">
        <f>+A45+1</f>
        <v>5</v>
      </c>
      <c r="B46" s="523" t="s">
        <v>15</v>
      </c>
      <c r="C46" s="523"/>
      <c r="D46" s="464">
        <v>124.2</v>
      </c>
      <c r="E46" s="185"/>
      <c r="F46" s="185"/>
    </row>
    <row r="47" spans="1:26" s="5" customFormat="1" ht="16.5" customHeight="1">
      <c r="A47" s="100">
        <f>+A46+1</f>
        <v>6</v>
      </c>
      <c r="B47" s="523" t="s">
        <v>278</v>
      </c>
      <c r="C47" s="523"/>
      <c r="D47" s="464">
        <v>18</v>
      </c>
      <c r="E47" s="185"/>
      <c r="F47" s="185"/>
    </row>
    <row r="48" spans="1:26" s="5" customFormat="1" ht="18" customHeight="1">
      <c r="A48" s="100">
        <v>7</v>
      </c>
      <c r="B48" s="523" t="s">
        <v>259</v>
      </c>
      <c r="C48" s="523"/>
      <c r="D48" s="465">
        <v>550.79999999999995</v>
      </c>
      <c r="E48" s="412"/>
      <c r="F48" s="412"/>
    </row>
    <row r="49" spans="1:17" s="5" customFormat="1" ht="18" customHeight="1">
      <c r="A49" s="100">
        <v>8</v>
      </c>
      <c r="B49" s="523" t="s">
        <v>17</v>
      </c>
      <c r="C49" s="523"/>
      <c r="D49" s="464">
        <v>25</v>
      </c>
      <c r="E49" s="185"/>
      <c r="F49" s="185"/>
      <c r="M49" s="77"/>
    </row>
    <row r="50" spans="1:17" s="5" customFormat="1" ht="18" customHeight="1">
      <c r="A50" s="100">
        <v>9</v>
      </c>
      <c r="B50" s="523" t="s">
        <v>258</v>
      </c>
      <c r="C50" s="523"/>
      <c r="D50" s="464">
        <v>400</v>
      </c>
      <c r="E50" s="185"/>
      <c r="F50" s="185"/>
      <c r="M50" s="234"/>
      <c r="N50" s="77"/>
      <c r="O50" s="456"/>
      <c r="P50" s="77"/>
      <c r="Q50" s="457"/>
    </row>
    <row r="51" spans="1:17" s="5" customFormat="1" ht="18" customHeight="1">
      <c r="A51" s="100">
        <f>A50+1</f>
        <v>10</v>
      </c>
      <c r="B51" s="523" t="s">
        <v>65</v>
      </c>
      <c r="C51" s="523"/>
      <c r="D51" s="464">
        <v>100</v>
      </c>
      <c r="E51" s="185"/>
      <c r="F51" s="185"/>
    </row>
    <row r="52" spans="1:17" s="5" customFormat="1" ht="18" hidden="1" customHeight="1">
      <c r="A52" s="100">
        <f t="shared" ref="A52:A68" si="0">+A51+1</f>
        <v>11</v>
      </c>
      <c r="B52" s="523" t="s">
        <v>40</v>
      </c>
      <c r="C52" s="523"/>
      <c r="D52" s="464"/>
      <c r="E52" s="185"/>
      <c r="F52" s="185"/>
    </row>
    <row r="53" spans="1:17" s="5" customFormat="1" ht="18" hidden="1" customHeight="1">
      <c r="A53" s="100">
        <f t="shared" si="0"/>
        <v>12</v>
      </c>
      <c r="B53" s="523" t="s">
        <v>108</v>
      </c>
      <c r="C53" s="523"/>
      <c r="D53" s="464"/>
      <c r="E53" s="185"/>
      <c r="F53" s="185"/>
    </row>
    <row r="54" spans="1:17" s="5" customFormat="1" ht="18" hidden="1" customHeight="1">
      <c r="A54" s="100">
        <f t="shared" si="0"/>
        <v>13</v>
      </c>
      <c r="B54" s="523" t="s">
        <v>109</v>
      </c>
      <c r="C54" s="523"/>
      <c r="D54" s="464"/>
      <c r="E54" s="185"/>
      <c r="F54" s="185"/>
      <c r="H54" s="45"/>
    </row>
    <row r="55" spans="1:17" s="5" customFormat="1" ht="18" customHeight="1">
      <c r="A55" s="100">
        <v>11</v>
      </c>
      <c r="B55" s="523" t="s">
        <v>18</v>
      </c>
      <c r="C55" s="523"/>
      <c r="D55" s="466">
        <v>4200</v>
      </c>
      <c r="E55" s="185"/>
      <c r="F55" s="185"/>
      <c r="H55" s="45"/>
    </row>
    <row r="56" spans="1:17" s="5" customFormat="1" ht="18" customHeight="1">
      <c r="A56" s="100">
        <v>12</v>
      </c>
      <c r="B56" s="523" t="s">
        <v>19</v>
      </c>
      <c r="C56" s="523"/>
      <c r="D56" s="466">
        <v>200</v>
      </c>
      <c r="E56" s="185"/>
      <c r="F56" s="185"/>
    </row>
    <row r="57" spans="1:17" s="5" customFormat="1" ht="18" hidden="1" customHeight="1">
      <c r="A57" s="100">
        <f t="shared" si="0"/>
        <v>13</v>
      </c>
      <c r="B57" s="523" t="s">
        <v>59</v>
      </c>
      <c r="C57" s="523"/>
      <c r="D57" s="466"/>
      <c r="E57" s="185"/>
      <c r="F57" s="185"/>
    </row>
    <row r="58" spans="1:17">
      <c r="A58" s="100">
        <v>13</v>
      </c>
      <c r="B58" s="526" t="s">
        <v>46</v>
      </c>
      <c r="C58" s="526"/>
      <c r="D58" s="466">
        <v>865.9</v>
      </c>
      <c r="E58" s="185"/>
      <c r="F58" s="186"/>
    </row>
    <row r="59" spans="1:17" s="5" customFormat="1" ht="18" customHeight="1">
      <c r="A59" s="100">
        <v>14</v>
      </c>
      <c r="B59" s="523" t="s">
        <v>37</v>
      </c>
      <c r="C59" s="523"/>
      <c r="D59" s="464">
        <v>504</v>
      </c>
      <c r="E59" s="185"/>
      <c r="F59" s="185"/>
    </row>
    <row r="60" spans="1:17" s="5" customFormat="1" ht="18" customHeight="1">
      <c r="A60" s="100">
        <v>15</v>
      </c>
      <c r="B60" s="523" t="s">
        <v>66</v>
      </c>
      <c r="C60" s="523"/>
      <c r="D60" s="464">
        <v>75</v>
      </c>
      <c r="E60" s="185"/>
      <c r="F60" s="185"/>
    </row>
    <row r="61" spans="1:17" s="5" customFormat="1" ht="18" customHeight="1">
      <c r="A61" s="100">
        <v>16</v>
      </c>
      <c r="B61" s="523" t="s">
        <v>67</v>
      </c>
      <c r="C61" s="523"/>
      <c r="D61" s="466">
        <v>112</v>
      </c>
      <c r="E61" s="185"/>
      <c r="F61" s="185"/>
    </row>
    <row r="62" spans="1:17" s="5" customFormat="1" ht="18" hidden="1" customHeight="1">
      <c r="A62" s="100">
        <f t="shared" si="0"/>
        <v>17</v>
      </c>
      <c r="B62" s="523" t="s">
        <v>38</v>
      </c>
      <c r="C62" s="523"/>
      <c r="D62" s="466"/>
      <c r="E62" s="185"/>
      <c r="F62" s="185"/>
    </row>
    <row r="63" spans="1:17" s="5" customFormat="1" ht="22.5" hidden="1" customHeight="1">
      <c r="A63" s="100">
        <f t="shared" si="0"/>
        <v>18</v>
      </c>
      <c r="B63" s="523" t="s">
        <v>110</v>
      </c>
      <c r="C63" s="523"/>
      <c r="D63" s="466"/>
      <c r="E63" s="185"/>
      <c r="F63" s="185"/>
    </row>
    <row r="64" spans="1:17" s="5" customFormat="1" ht="17.45" customHeight="1">
      <c r="A64" s="100">
        <v>17</v>
      </c>
      <c r="B64" s="523" t="s">
        <v>283</v>
      </c>
      <c r="C64" s="523"/>
      <c r="D64" s="463">
        <f>65479.05+63153-'Dramakan hosqer'!D96</f>
        <v>116609.35</v>
      </c>
      <c r="E64" s="185"/>
      <c r="F64" s="185"/>
    </row>
    <row r="65" spans="1:7" s="5" customFormat="1" ht="24.75" hidden="1" customHeight="1">
      <c r="A65" s="100">
        <v>17</v>
      </c>
      <c r="B65" s="523" t="s">
        <v>56</v>
      </c>
      <c r="C65" s="523"/>
      <c r="D65" s="466"/>
      <c r="E65" s="185"/>
      <c r="F65" s="185"/>
    </row>
    <row r="66" spans="1:7" s="5" customFormat="1" ht="22.5" customHeight="1">
      <c r="A66" s="100">
        <v>18</v>
      </c>
      <c r="B66" s="523" t="s">
        <v>281</v>
      </c>
      <c r="C66" s="523"/>
      <c r="D66" s="466">
        <v>500</v>
      </c>
      <c r="E66" s="185"/>
      <c r="F66" s="185"/>
    </row>
    <row r="67" spans="1:7" s="5" customFormat="1">
      <c r="A67" s="100">
        <v>19</v>
      </c>
      <c r="B67" s="523" t="s">
        <v>277</v>
      </c>
      <c r="C67" s="523"/>
      <c r="D67" s="466">
        <v>400</v>
      </c>
      <c r="E67" s="185"/>
      <c r="F67" s="185"/>
    </row>
    <row r="68" spans="1:7" s="5" customFormat="1" ht="19.5" customHeight="1">
      <c r="A68" s="100">
        <f t="shared" si="0"/>
        <v>20</v>
      </c>
      <c r="B68" s="523" t="s">
        <v>302</v>
      </c>
      <c r="C68" s="523"/>
      <c r="D68" s="185">
        <f>+D69</f>
        <v>33961.5</v>
      </c>
      <c r="E68" s="185"/>
      <c r="F68" s="185"/>
    </row>
    <row r="69" spans="1:7" s="5" customFormat="1">
      <c r="A69" s="467">
        <v>20.100000000000001</v>
      </c>
      <c r="B69" s="525" t="s">
        <v>298</v>
      </c>
      <c r="C69" s="525"/>
      <c r="D69" s="468">
        <v>33961.5</v>
      </c>
      <c r="E69" s="185"/>
      <c r="F69" s="185"/>
    </row>
    <row r="70" spans="1:7" s="5" customFormat="1" ht="15" hidden="1" customHeight="1">
      <c r="A70" s="100">
        <v>21</v>
      </c>
      <c r="B70" s="523"/>
      <c r="C70" s="523"/>
      <c r="D70" s="185"/>
      <c r="E70" s="185"/>
      <c r="F70" s="185"/>
    </row>
    <row r="71" spans="1:7" s="5" customFormat="1" ht="12.75" hidden="1" customHeight="1">
      <c r="A71" s="467">
        <v>18.100000000000001</v>
      </c>
      <c r="B71" s="523"/>
      <c r="C71" s="523"/>
      <c r="D71" s="185">
        <f>SUM(D68:D70)</f>
        <v>67923</v>
      </c>
      <c r="E71" s="185"/>
      <c r="F71" s="185"/>
      <c r="G71" s="50"/>
    </row>
    <row r="72" spans="1:7" s="5" customFormat="1" hidden="1">
      <c r="A72" s="467">
        <v>18.2</v>
      </c>
      <c r="B72" s="112"/>
      <c r="C72" s="112"/>
      <c r="D72" s="185"/>
      <c r="E72" s="185"/>
      <c r="F72" s="185"/>
      <c r="G72" s="50"/>
    </row>
    <row r="73" spans="1:7" s="5" customFormat="1">
      <c r="A73" s="100">
        <v>21</v>
      </c>
      <c r="B73" s="523" t="s">
        <v>20</v>
      </c>
      <c r="C73" s="523"/>
      <c r="D73" s="185">
        <v>12865.2</v>
      </c>
      <c r="E73" s="185"/>
      <c r="F73" s="185"/>
    </row>
    <row r="74" spans="1:7" s="384" customFormat="1" ht="13.5">
      <c r="A74" s="382">
        <v>21.1</v>
      </c>
      <c r="B74" s="524" t="s">
        <v>68</v>
      </c>
      <c r="C74" s="524"/>
      <c r="D74" s="386">
        <v>12500</v>
      </c>
      <c r="E74" s="386"/>
      <c r="F74" s="386"/>
      <c r="G74" s="387"/>
    </row>
    <row r="75" spans="1:7" s="5" customFormat="1" hidden="1">
      <c r="A75" s="100">
        <f>+A73+1</f>
        <v>22</v>
      </c>
      <c r="B75" s="523" t="s">
        <v>69</v>
      </c>
      <c r="C75" s="523"/>
      <c r="D75" s="185"/>
      <c r="E75" s="185"/>
      <c r="F75" s="185"/>
    </row>
    <row r="76" spans="1:7" s="13" customFormat="1">
      <c r="A76" s="100">
        <v>22</v>
      </c>
      <c r="B76" s="523" t="s">
        <v>299</v>
      </c>
      <c r="C76" s="523"/>
      <c r="D76" s="185">
        <v>274.7</v>
      </c>
      <c r="E76" s="185"/>
      <c r="F76" s="185"/>
      <c r="G76" s="46"/>
    </row>
    <row r="77" spans="1:7" ht="23.25" customHeight="1">
      <c r="A77" s="47"/>
      <c r="B77" s="522" t="s">
        <v>221</v>
      </c>
      <c r="C77" s="522"/>
      <c r="D77" s="221">
        <f>SUM(D39,D43:D48,D49:D68,D70,D73,D76)</f>
        <v>511870.85000000009</v>
      </c>
      <c r="E77" s="185" t="s">
        <v>191</v>
      </c>
      <c r="F77" s="186"/>
      <c r="G77" s="218">
        <f>+D36-D77</f>
        <v>0</v>
      </c>
    </row>
    <row r="78" spans="1:7" ht="18.75" customHeight="1">
      <c r="B78" s="48"/>
      <c r="C78" s="7"/>
    </row>
    <row r="79" spans="1:7" s="5" customFormat="1" ht="26.25" hidden="1" customHeight="1">
      <c r="B79" s="98" t="s">
        <v>2</v>
      </c>
      <c r="C79" s="520" t="s">
        <v>271</v>
      </c>
      <c r="D79" s="520"/>
      <c r="E79" s="13"/>
      <c r="F79" s="13"/>
    </row>
    <row r="80" spans="1:7" s="5" customFormat="1" ht="12.75" hidden="1" customHeight="1">
      <c r="B80" s="94"/>
      <c r="C80" s="521" t="s">
        <v>84</v>
      </c>
      <c r="D80" s="521"/>
      <c r="E80" s="381"/>
      <c r="F80" s="381"/>
    </row>
    <row r="81" spans="2:7" s="5" customFormat="1" ht="27" hidden="1" customHeight="1">
      <c r="B81" s="98" t="s">
        <v>6</v>
      </c>
      <c r="C81" s="520" t="s">
        <v>272</v>
      </c>
      <c r="D81" s="520"/>
      <c r="E81" s="13"/>
      <c r="F81" s="13"/>
    </row>
    <row r="82" spans="2:7" s="5" customFormat="1" ht="13.5" hidden="1" customHeight="1">
      <c r="C82" s="521" t="s">
        <v>84</v>
      </c>
      <c r="D82" s="521"/>
      <c r="E82" s="381"/>
      <c r="F82" s="381"/>
    </row>
    <row r="83" spans="2:7" s="5" customFormat="1" hidden="1">
      <c r="B83" s="77" t="s">
        <v>166</v>
      </c>
      <c r="D83" s="37"/>
      <c r="E83" s="37"/>
      <c r="F83" s="37"/>
    </row>
    <row r="84" spans="2:7" s="5" customFormat="1" ht="101.25" customHeight="1">
      <c r="B84" s="354" t="s">
        <v>188</v>
      </c>
      <c r="D84" s="262" t="s">
        <v>196</v>
      </c>
      <c r="G84" s="37"/>
    </row>
    <row r="85" spans="2:7" s="5" customFormat="1" ht="40.5" customHeight="1">
      <c r="B85" s="192"/>
      <c r="C85" s="72"/>
      <c r="G85" s="37"/>
    </row>
    <row r="86" spans="2:7" s="5" customFormat="1">
      <c r="D86" s="37"/>
      <c r="E86" s="37"/>
      <c r="F86" s="37"/>
    </row>
    <row r="87" spans="2:7" s="5" customFormat="1">
      <c r="D87" s="37"/>
      <c r="E87" s="37"/>
      <c r="F87" s="37"/>
    </row>
  </sheetData>
  <sheetProtection formatCells="0" formatColumns="0" formatRows="0" insertColumns="0" insertRows="0" insertHyperlinks="0" deleteColumns="0" deleteRows="0" sort="0"/>
  <mergeCells count="64">
    <mergeCell ref="B29:C29"/>
    <mergeCell ref="A13:D13"/>
    <mergeCell ref="A14:D14"/>
    <mergeCell ref="A15:D15"/>
    <mergeCell ref="B18:C18"/>
    <mergeCell ref="B17:C17"/>
    <mergeCell ref="B21:C21"/>
    <mergeCell ref="B23:C23"/>
    <mergeCell ref="B24:C24"/>
    <mergeCell ref="B25:C25"/>
    <mergeCell ref="B22:C22"/>
    <mergeCell ref="B26:C26"/>
    <mergeCell ref="B27:C27"/>
    <mergeCell ref="B28:C28"/>
    <mergeCell ref="B30:C30"/>
    <mergeCell ref="B39:C39"/>
    <mergeCell ref="B43:C43"/>
    <mergeCell ref="B40:C40"/>
    <mergeCell ref="B41:C41"/>
    <mergeCell ref="B42:C42"/>
    <mergeCell ref="B31:C31"/>
    <mergeCell ref="B32:C32"/>
    <mergeCell ref="B33:C33"/>
    <mergeCell ref="B34:C34"/>
    <mergeCell ref="B35:C35"/>
    <mergeCell ref="B38:C38"/>
    <mergeCell ref="B36:C36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  <mergeCell ref="B53:C53"/>
    <mergeCell ref="B54:C54"/>
    <mergeCell ref="B55:C55"/>
    <mergeCell ref="B56:C56"/>
    <mergeCell ref="B57:C57"/>
    <mergeCell ref="B63:C63"/>
    <mergeCell ref="B64:C64"/>
    <mergeCell ref="B65:C65"/>
    <mergeCell ref="B66:C66"/>
    <mergeCell ref="B58:C58"/>
    <mergeCell ref="B59:C59"/>
    <mergeCell ref="B60:C60"/>
    <mergeCell ref="B61:C61"/>
    <mergeCell ref="B62:C62"/>
    <mergeCell ref="B75:C75"/>
    <mergeCell ref="B76:C76"/>
    <mergeCell ref="B74:C74"/>
    <mergeCell ref="B67:C67"/>
    <mergeCell ref="B68:C68"/>
    <mergeCell ref="B69:C69"/>
    <mergeCell ref="B71:C71"/>
    <mergeCell ref="B73:C73"/>
    <mergeCell ref="B70:C70"/>
    <mergeCell ref="C79:D79"/>
    <mergeCell ref="C80:D80"/>
    <mergeCell ref="C81:D81"/>
    <mergeCell ref="C82:D82"/>
    <mergeCell ref="B77:C77"/>
  </mergeCells>
  <pageMargins left="0.2" right="0.2" top="0.37" bottom="0.27" header="0.3" footer="0.21"/>
  <pageSetup paperSize="9" scale="8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26"/>
  <sheetViews>
    <sheetView tabSelected="1" view="pageBreakPreview" topLeftCell="A71" zoomScaleSheetLayoutView="100" workbookViewId="0">
      <selection activeCell="C104" sqref="C104"/>
    </sheetView>
  </sheetViews>
  <sheetFormatPr defaultColWidth="9.140625" defaultRowHeight="13.5"/>
  <cols>
    <col min="1" max="1" width="6.7109375" style="75" customWidth="1"/>
    <col min="2" max="2" width="40.140625" style="75" customWidth="1"/>
    <col min="3" max="3" width="37.140625" style="75" customWidth="1"/>
    <col min="4" max="4" width="35.140625" style="75" customWidth="1"/>
    <col min="5" max="5" width="4.42578125" style="75" customWidth="1"/>
    <col min="6" max="6" width="10.85546875" style="74" hidden="1" customWidth="1"/>
    <col min="7" max="7" width="23.140625" style="96" customWidth="1"/>
    <col min="8" max="8" width="23.140625" style="77" customWidth="1"/>
    <col min="9" max="9" width="1.5703125" style="77" customWidth="1"/>
    <col min="10" max="10" width="1.7109375" style="77" customWidth="1"/>
    <col min="11" max="11" width="11.85546875" style="77" customWidth="1"/>
    <col min="12" max="14" width="9.140625" style="74"/>
    <col min="15" max="16384" width="9.140625" style="75"/>
  </cols>
  <sheetData>
    <row r="1" spans="1:14" s="68" customFormat="1" ht="17.25">
      <c r="A1" s="66"/>
      <c r="B1" s="67"/>
      <c r="C1" s="67"/>
      <c r="D1" s="406" t="s">
        <v>163</v>
      </c>
      <c r="E1" s="406">
        <v>2</v>
      </c>
      <c r="F1" s="264"/>
      <c r="G1" s="94"/>
      <c r="H1" s="37"/>
      <c r="I1" s="37"/>
      <c r="J1" s="37"/>
      <c r="K1" s="37"/>
      <c r="L1" s="69"/>
      <c r="M1" s="69"/>
      <c r="N1" s="69"/>
    </row>
    <row r="2" spans="1:14" s="68" customFormat="1" ht="17.25">
      <c r="A2" s="66"/>
      <c r="B2" s="66"/>
      <c r="C2" s="66"/>
      <c r="D2" s="407" t="s">
        <v>32</v>
      </c>
      <c r="E2" s="407"/>
      <c r="F2" s="182"/>
      <c r="G2" s="94"/>
      <c r="H2" s="37"/>
      <c r="I2" s="37"/>
      <c r="J2" s="37"/>
      <c r="K2" s="37"/>
      <c r="L2" s="69"/>
      <c r="M2" s="69"/>
      <c r="N2" s="69"/>
    </row>
    <row r="3" spans="1:14" s="68" customFormat="1" ht="17.25">
      <c r="A3" s="66"/>
      <c r="B3" s="66"/>
      <c r="C3" s="66"/>
      <c r="D3" s="407" t="s">
        <v>22</v>
      </c>
      <c r="E3" s="407"/>
      <c r="F3" s="182"/>
      <c r="G3" s="94"/>
      <c r="H3" s="37"/>
      <c r="I3" s="37"/>
      <c r="J3" s="37"/>
      <c r="K3" s="37"/>
      <c r="L3" s="69"/>
      <c r="M3" s="69"/>
      <c r="N3" s="69"/>
    </row>
    <row r="4" spans="1:14" s="68" customFormat="1" ht="22.5" customHeight="1">
      <c r="A4" s="66"/>
      <c r="B4" s="66"/>
      <c r="C4" s="66"/>
      <c r="D4" s="408" t="str">
        <f>+'Ekamut-caxs'!D4</f>
        <v>«---------» ---------------- 2025 թ.</v>
      </c>
      <c r="E4" s="408"/>
      <c r="F4" s="138"/>
      <c r="G4" s="94"/>
      <c r="H4" s="37"/>
      <c r="I4" s="37"/>
      <c r="J4" s="37"/>
      <c r="K4" s="37"/>
      <c r="L4" s="69"/>
      <c r="M4" s="69"/>
      <c r="N4" s="69"/>
    </row>
    <row r="5" spans="1:14" s="68" customFormat="1" ht="22.5" customHeight="1">
      <c r="A5" s="66"/>
      <c r="B5" s="66"/>
      <c r="C5" s="66"/>
      <c r="D5" s="408" t="str">
        <f>+'Ekamut-caxs'!D5</f>
        <v>հ. --------------- - Ա որոշմամբ</v>
      </c>
      <c r="E5" s="408"/>
      <c r="F5" s="138"/>
      <c r="G5" s="94"/>
      <c r="H5" s="37"/>
      <c r="I5" s="37"/>
      <c r="J5" s="37"/>
      <c r="K5" s="37"/>
      <c r="L5" s="69"/>
      <c r="M5" s="69"/>
      <c r="N5" s="69"/>
    </row>
    <row r="6" spans="1:14" s="68" customFormat="1" ht="24.75" customHeight="1">
      <c r="A6" s="66"/>
      <c r="B6" s="66"/>
      <c r="C6" s="66"/>
      <c r="D6" s="408"/>
      <c r="E6" s="408"/>
      <c r="F6" s="138"/>
      <c r="G6" s="94"/>
      <c r="H6" s="37"/>
      <c r="I6" s="37"/>
      <c r="J6" s="37"/>
      <c r="K6" s="37"/>
      <c r="L6" s="69"/>
      <c r="M6" s="69"/>
      <c r="N6" s="69"/>
    </row>
    <row r="7" spans="1:14" s="68" customFormat="1" ht="17.25">
      <c r="A7" s="66"/>
      <c r="B7" s="66"/>
      <c r="C7" s="66"/>
      <c r="D7" s="406" t="s">
        <v>190</v>
      </c>
      <c r="E7" s="519">
        <f>+'Ekamut-caxs'!E7+1</f>
        <v>2</v>
      </c>
      <c r="F7" s="94"/>
      <c r="G7" s="94"/>
      <c r="H7" s="37"/>
      <c r="I7" s="37"/>
      <c r="J7" s="37"/>
      <c r="K7" s="37"/>
      <c r="L7" s="69"/>
      <c r="M7" s="69"/>
      <c r="N7" s="69"/>
    </row>
    <row r="8" spans="1:14" s="68" customFormat="1" ht="17.25">
      <c r="A8" s="66"/>
      <c r="B8" s="66"/>
      <c r="C8" s="66"/>
      <c r="D8" s="407" t="s">
        <v>32</v>
      </c>
      <c r="E8" s="407"/>
      <c r="F8" s="138"/>
      <c r="G8" s="94"/>
      <c r="H8" s="37"/>
      <c r="I8" s="37"/>
      <c r="J8" s="37"/>
      <c r="K8" s="37"/>
      <c r="L8" s="69"/>
      <c r="M8" s="69"/>
      <c r="N8" s="69"/>
    </row>
    <row r="9" spans="1:14" s="68" customFormat="1" ht="17.25">
      <c r="A9" s="66"/>
      <c r="B9" s="66"/>
      <c r="C9" s="66"/>
      <c r="D9" s="407" t="s">
        <v>22</v>
      </c>
      <c r="E9" s="407"/>
      <c r="F9" s="138"/>
      <c r="G9" s="94"/>
      <c r="H9" s="37"/>
      <c r="I9" s="37"/>
      <c r="J9" s="37"/>
      <c r="K9" s="37"/>
      <c r="L9" s="69"/>
      <c r="M9" s="69"/>
      <c r="N9" s="69"/>
    </row>
    <row r="10" spans="1:14" s="68" customFormat="1" ht="23.25" customHeight="1">
      <c r="A10" s="66"/>
      <c r="B10" s="66"/>
      <c r="C10" s="66"/>
      <c r="D10" s="408" t="str">
        <f>+'Ekamut-caxs'!D10</f>
        <v>12. 05. 2025 թ.</v>
      </c>
      <c r="E10" s="408"/>
      <c r="F10" s="138"/>
      <c r="G10" s="94"/>
      <c r="H10" s="37"/>
      <c r="I10" s="37"/>
      <c r="J10" s="37"/>
      <c r="K10" s="37"/>
      <c r="L10" s="69"/>
      <c r="M10" s="69"/>
      <c r="N10" s="69"/>
    </row>
    <row r="11" spans="1:14" s="68" customFormat="1" ht="22.5" customHeight="1">
      <c r="A11" s="66"/>
      <c r="B11" s="66"/>
      <c r="C11" s="66"/>
      <c r="D11" s="408" t="str">
        <f>+'Ekamut-caxs'!D11</f>
        <v>հ. 1778 - Ա որոշմամբ</v>
      </c>
      <c r="E11" s="408"/>
      <c r="F11" s="182"/>
      <c r="G11" s="94"/>
      <c r="H11" s="37"/>
      <c r="I11" s="37"/>
      <c r="J11" s="37"/>
      <c r="K11" s="37"/>
      <c r="L11" s="69"/>
      <c r="M11" s="69"/>
      <c r="N11" s="69"/>
    </row>
    <row r="12" spans="1:14" s="68" customFormat="1" ht="23.25" customHeight="1">
      <c r="A12" s="551" t="s">
        <v>33</v>
      </c>
      <c r="B12" s="551"/>
      <c r="C12" s="551"/>
      <c r="D12" s="551"/>
      <c r="E12" s="494"/>
      <c r="F12" s="401"/>
      <c r="G12" s="94"/>
      <c r="H12" s="37"/>
      <c r="I12" s="37"/>
      <c r="J12" s="37"/>
      <c r="K12" s="37"/>
      <c r="L12" s="69"/>
      <c r="M12" s="69"/>
      <c r="N12" s="69"/>
    </row>
    <row r="13" spans="1:14" s="416" customFormat="1" ht="32.25" customHeight="1">
      <c r="A13" s="553" t="str">
        <f>+'Ekamut-caxs'!A14</f>
        <v xml:space="preserve">«Ա. Սպենդիարյանի անվան երաժշտական մասնագիտական դպրոց» ՀՈԱԿ-ի  </v>
      </c>
      <c r="B13" s="553"/>
      <c r="C13" s="553"/>
      <c r="D13" s="553"/>
      <c r="E13" s="259"/>
      <c r="F13" s="259"/>
      <c r="G13" s="95"/>
      <c r="H13" s="3"/>
      <c r="I13" s="3"/>
      <c r="J13" s="3"/>
      <c r="K13" s="37"/>
      <c r="L13" s="5"/>
      <c r="M13" s="5"/>
      <c r="N13" s="5"/>
    </row>
    <row r="14" spans="1:14" s="6" customFormat="1" ht="18.75" customHeight="1">
      <c r="A14" s="552" t="s">
        <v>252</v>
      </c>
      <c r="B14" s="552"/>
      <c r="C14" s="552"/>
      <c r="D14" s="552"/>
      <c r="E14" s="260"/>
      <c r="F14" s="260"/>
      <c r="G14" s="94"/>
      <c r="H14" s="37"/>
      <c r="I14" s="37"/>
      <c r="J14" s="37"/>
      <c r="K14" s="37"/>
      <c r="L14" s="5"/>
      <c r="M14" s="5"/>
      <c r="N14" s="5"/>
    </row>
    <row r="15" spans="1:14" s="6" customFormat="1" ht="17.25">
      <c r="A15" s="70"/>
      <c r="B15" s="70"/>
      <c r="C15" s="70"/>
      <c r="D15" s="70"/>
      <c r="E15" s="70"/>
      <c r="F15" s="260"/>
      <c r="G15" s="94"/>
      <c r="H15" s="37"/>
      <c r="I15" s="37"/>
      <c r="J15" s="37"/>
      <c r="K15" s="37"/>
      <c r="L15" s="5"/>
      <c r="M15" s="5"/>
      <c r="N15" s="5"/>
    </row>
    <row r="16" spans="1:14" s="68" customFormat="1" ht="15" customHeight="1">
      <c r="A16" s="66"/>
      <c r="B16" s="66"/>
      <c r="C16" s="66"/>
      <c r="D16" s="71" t="s">
        <v>34</v>
      </c>
      <c r="E16" s="71"/>
      <c r="F16" s="402"/>
      <c r="G16" s="94"/>
      <c r="H16" s="37"/>
      <c r="I16" s="37"/>
      <c r="J16" s="37"/>
      <c r="K16" s="37"/>
      <c r="L16" s="69"/>
      <c r="M16" s="69"/>
      <c r="N16" s="69"/>
    </row>
    <row r="17" spans="1:14" s="7" customFormat="1" ht="27" customHeight="1">
      <c r="A17" s="81" t="s">
        <v>3</v>
      </c>
      <c r="B17" s="554" t="s">
        <v>23</v>
      </c>
      <c r="C17" s="555"/>
      <c r="D17" s="76" t="s">
        <v>35</v>
      </c>
      <c r="E17" s="515"/>
      <c r="F17" s="403"/>
      <c r="G17" s="412"/>
      <c r="H17" s="486"/>
      <c r="I17" s="77"/>
      <c r="J17" s="77"/>
      <c r="K17" s="216"/>
      <c r="L17" s="77"/>
      <c r="M17" s="77"/>
      <c r="N17" s="77"/>
    </row>
    <row r="18" spans="1:14" s="68" customFormat="1" ht="39" customHeight="1">
      <c r="A18" s="10" t="s">
        <v>7</v>
      </c>
      <c r="B18" s="539" t="s">
        <v>24</v>
      </c>
      <c r="C18" s="540"/>
      <c r="D18" s="206">
        <f>+'Dramakani hamematakan'!C6</f>
        <v>34812.9</v>
      </c>
      <c r="E18" s="516"/>
      <c r="F18" s="404">
        <f>+D18-D74-D75</f>
        <v>24245.200000000001</v>
      </c>
      <c r="H18" s="40"/>
      <c r="I18" s="215"/>
      <c r="J18" s="215"/>
      <c r="K18" s="185"/>
      <c r="L18" s="69"/>
      <c r="M18" s="69"/>
      <c r="N18" s="69"/>
    </row>
    <row r="19" spans="1:14" s="68" customFormat="1" ht="27" customHeight="1">
      <c r="A19" s="10" t="s">
        <v>9</v>
      </c>
      <c r="B19" s="539" t="s">
        <v>72</v>
      </c>
      <c r="C19" s="540"/>
      <c r="D19" s="206">
        <f>SUM(D20:D28,D31:D34)</f>
        <v>500236.75000000006</v>
      </c>
      <c r="E19" s="517"/>
      <c r="F19" s="405"/>
      <c r="G19" s="224"/>
      <c r="H19" s="37"/>
      <c r="I19" s="37"/>
      <c r="J19" s="37"/>
      <c r="K19" s="37"/>
      <c r="L19" s="69"/>
      <c r="M19" s="69"/>
      <c r="N19" s="69"/>
    </row>
    <row r="20" spans="1:14" s="68" customFormat="1" ht="22.5" customHeight="1">
      <c r="A20" s="471">
        <v>1</v>
      </c>
      <c r="B20" s="535" t="s">
        <v>106</v>
      </c>
      <c r="C20" s="536"/>
      <c r="D20" s="198">
        <f>+'Pastaci finansav.'!C13</f>
        <v>301465.90000000002</v>
      </c>
      <c r="E20" s="463"/>
      <c r="F20" s="261"/>
      <c r="G20" s="224"/>
      <c r="H20" s="185"/>
      <c r="I20" s="37"/>
      <c r="J20" s="37"/>
      <c r="K20" s="37"/>
      <c r="L20" s="69"/>
      <c r="M20" s="69"/>
      <c r="N20" s="69"/>
    </row>
    <row r="21" spans="1:14" s="68" customFormat="1" ht="22.5" customHeight="1">
      <c r="A21" s="471">
        <v>2</v>
      </c>
      <c r="B21" s="459" t="s">
        <v>275</v>
      </c>
      <c r="C21" s="460"/>
      <c r="D21" s="198">
        <f>+'Ekamut-caxs'!D19</f>
        <v>116609.35</v>
      </c>
      <c r="E21" s="463"/>
      <c r="F21" s="261"/>
      <c r="G21" s="224"/>
      <c r="H21" s="37"/>
      <c r="I21" s="37"/>
      <c r="J21" s="37"/>
      <c r="K21" s="37"/>
      <c r="L21" s="69"/>
      <c r="M21" s="69"/>
      <c r="N21" s="69"/>
    </row>
    <row r="22" spans="1:14" s="68" customFormat="1" ht="30" customHeight="1">
      <c r="A22" s="471">
        <v>3</v>
      </c>
      <c r="B22" s="556" t="s">
        <v>177</v>
      </c>
      <c r="C22" s="557"/>
      <c r="D22" s="198">
        <f>+'Ekamut-caxs'!D21</f>
        <v>6536.5</v>
      </c>
      <c r="E22" s="463"/>
      <c r="F22" s="261"/>
      <c r="G22" s="224"/>
      <c r="H22" s="37"/>
      <c r="I22" s="37"/>
      <c r="J22" s="37"/>
      <c r="K22" s="37"/>
      <c r="L22" s="69"/>
      <c r="M22" s="69"/>
      <c r="N22" s="69"/>
    </row>
    <row r="23" spans="1:14" s="68" customFormat="1" ht="20.25" customHeight="1">
      <c r="A23" s="471">
        <v>4</v>
      </c>
      <c r="B23" s="533" t="s">
        <v>226</v>
      </c>
      <c r="C23" s="533"/>
      <c r="D23" s="198">
        <f>+'Ekamut-caxs'!D22</f>
        <v>6951.2</v>
      </c>
      <c r="E23" s="463"/>
      <c r="F23" s="261"/>
      <c r="G23" s="224"/>
      <c r="H23" s="37"/>
      <c r="I23" s="37"/>
      <c r="J23" s="37"/>
      <c r="K23" s="37"/>
      <c r="L23" s="69"/>
      <c r="M23" s="69"/>
      <c r="N23" s="69"/>
    </row>
    <row r="24" spans="1:14" s="68" customFormat="1" ht="21" customHeight="1">
      <c r="A24" s="471">
        <f>+A23+1</f>
        <v>5</v>
      </c>
      <c r="B24" s="535" t="str">
        <f>+'Ekamut-caxs'!B23</f>
        <v>Վճարովի ծառայություններից (գեղագիտական ուսուցում)</v>
      </c>
      <c r="C24" s="536"/>
      <c r="D24" s="198">
        <f>+'Ekamut-caxs'!D23</f>
        <v>25741.5</v>
      </c>
      <c r="E24" s="463"/>
      <c r="F24" s="261"/>
      <c r="G24" s="224"/>
      <c r="H24" s="37"/>
      <c r="I24" s="37"/>
      <c r="J24" s="37"/>
      <c r="K24" s="37"/>
      <c r="L24" s="69"/>
      <c r="M24" s="69"/>
      <c r="N24" s="69"/>
    </row>
    <row r="25" spans="1:14" s="68" customFormat="1" ht="21.75" hidden="1" customHeight="1">
      <c r="A25" s="471">
        <f>+A24+1</f>
        <v>6</v>
      </c>
      <c r="B25" s="535" t="s">
        <v>45</v>
      </c>
      <c r="C25" s="536"/>
      <c r="D25" s="197">
        <f>+'Ekamut-caxs'!D24</f>
        <v>0</v>
      </c>
      <c r="E25" s="261"/>
      <c r="F25" s="261"/>
      <c r="G25" s="224"/>
      <c r="H25" s="37"/>
      <c r="I25" s="37"/>
      <c r="J25" s="37"/>
      <c r="K25" s="37"/>
      <c r="L25" s="69"/>
      <c r="M25" s="69"/>
      <c r="N25" s="69"/>
    </row>
    <row r="26" spans="1:14" s="68" customFormat="1" ht="21.75" customHeight="1">
      <c r="A26" s="471">
        <v>6</v>
      </c>
      <c r="B26" s="535" t="s">
        <v>55</v>
      </c>
      <c r="C26" s="536"/>
      <c r="D26" s="197">
        <f>+'Ekamut-caxs'!D25</f>
        <v>865.9</v>
      </c>
      <c r="E26" s="261"/>
      <c r="F26" s="261"/>
      <c r="G26" s="224"/>
      <c r="H26" s="37"/>
      <c r="I26" s="37"/>
      <c r="J26" s="37"/>
      <c r="K26" s="37"/>
      <c r="L26" s="69"/>
      <c r="M26" s="69"/>
      <c r="N26" s="69"/>
    </row>
    <row r="27" spans="1:14" s="68" customFormat="1" ht="17.25">
      <c r="A27" s="471">
        <v>7</v>
      </c>
      <c r="B27" s="535" t="s">
        <v>176</v>
      </c>
      <c r="C27" s="536"/>
      <c r="D27" s="197">
        <f>39200+2448</f>
        <v>41648</v>
      </c>
      <c r="E27" s="261"/>
      <c r="F27" s="261"/>
      <c r="G27" s="224"/>
      <c r="H27" s="89"/>
      <c r="I27" s="89"/>
      <c r="J27" s="89"/>
      <c r="K27" s="37"/>
      <c r="L27" s="69"/>
      <c r="M27" s="69"/>
      <c r="N27" s="69"/>
    </row>
    <row r="28" spans="1:14" s="68" customFormat="1" ht="23.25" hidden="1" customHeight="1">
      <c r="A28" s="471">
        <f>+A27+1</f>
        <v>8</v>
      </c>
      <c r="B28" s="535" t="s">
        <v>233</v>
      </c>
      <c r="C28" s="536"/>
      <c r="D28" s="197">
        <f>+'Ekamut-caxs'!D27</f>
        <v>0</v>
      </c>
      <c r="E28" s="261"/>
      <c r="F28" s="261"/>
      <c r="G28" s="224"/>
      <c r="H28" s="89"/>
      <c r="I28" s="89"/>
      <c r="J28" s="89"/>
      <c r="K28" s="37"/>
      <c r="L28" s="69"/>
      <c r="M28" s="69"/>
      <c r="N28" s="69"/>
    </row>
    <row r="29" spans="1:14" s="392" customFormat="1" ht="16.5" hidden="1" customHeight="1">
      <c r="A29" s="512">
        <f>+A28+0.1</f>
        <v>8.1</v>
      </c>
      <c r="B29" s="537">
        <f>+'Ekamut-caxs'!B28</f>
        <v>0</v>
      </c>
      <c r="C29" s="538"/>
      <c r="D29" s="388">
        <f>+'Ekamut-caxs'!D28</f>
        <v>0</v>
      </c>
      <c r="E29" s="389"/>
      <c r="F29" s="261"/>
      <c r="G29" s="224"/>
      <c r="H29" s="390"/>
      <c r="I29" s="390"/>
      <c r="J29" s="390"/>
      <c r="K29" s="391"/>
    </row>
    <row r="30" spans="1:14" s="392" customFormat="1" ht="17.25" hidden="1" customHeight="1">
      <c r="A30" s="512">
        <f>+A29+0.1</f>
        <v>8.1999999999999993</v>
      </c>
      <c r="B30" s="537">
        <f>+'Ekamut-caxs'!B29</f>
        <v>0</v>
      </c>
      <c r="C30" s="538"/>
      <c r="D30" s="388">
        <f>+'Ekamut-caxs'!D29</f>
        <v>0</v>
      </c>
      <c r="E30" s="389"/>
      <c r="F30" s="261"/>
      <c r="G30" s="224"/>
      <c r="H30" s="390"/>
      <c r="I30" s="390"/>
      <c r="J30" s="390"/>
      <c r="K30" s="391"/>
    </row>
    <row r="31" spans="1:14" s="69" customFormat="1" ht="17.25">
      <c r="A31" s="471">
        <v>8</v>
      </c>
      <c r="B31" s="541" t="s">
        <v>25</v>
      </c>
      <c r="C31" s="542"/>
      <c r="D31" s="197">
        <v>185.2</v>
      </c>
      <c r="E31" s="261"/>
      <c r="F31" s="261"/>
      <c r="G31" s="224"/>
      <c r="H31" s="89"/>
      <c r="I31" s="89"/>
      <c r="J31" s="89"/>
      <c r="K31" s="37"/>
    </row>
    <row r="32" spans="1:14" s="68" customFormat="1" ht="17.25">
      <c r="A32" s="471">
        <v>9</v>
      </c>
      <c r="B32" s="535" t="s">
        <v>8</v>
      </c>
      <c r="C32" s="536"/>
      <c r="D32" s="198">
        <f>+'Ekamut-caxs'!D33</f>
        <v>190</v>
      </c>
      <c r="E32" s="463"/>
      <c r="F32" s="261"/>
      <c r="G32" s="224"/>
      <c r="H32" s="89"/>
      <c r="I32" s="89"/>
      <c r="J32" s="89"/>
      <c r="K32" s="37"/>
      <c r="L32" s="69"/>
      <c r="M32" s="69"/>
      <c r="N32" s="69"/>
    </row>
    <row r="33" spans="1:14" s="69" customFormat="1" ht="17.25">
      <c r="A33" s="471">
        <f>+A32+1</f>
        <v>10</v>
      </c>
      <c r="B33" s="541" t="s">
        <v>273</v>
      </c>
      <c r="C33" s="542"/>
      <c r="D33" s="197">
        <f>36*1.2</f>
        <v>43.199999999999996</v>
      </c>
      <c r="E33" s="261"/>
      <c r="F33" s="261"/>
      <c r="G33" s="224"/>
      <c r="H33" s="89"/>
      <c r="I33" s="89"/>
      <c r="J33" s="89"/>
      <c r="K33" s="37"/>
    </row>
    <row r="34" spans="1:14" s="69" customFormat="1" ht="17.25" hidden="1">
      <c r="A34" s="54">
        <f>+A33+1</f>
        <v>11</v>
      </c>
      <c r="B34" s="541"/>
      <c r="C34" s="542"/>
      <c r="D34" s="197"/>
      <c r="E34" s="261"/>
      <c r="F34" s="261"/>
      <c r="G34" s="224"/>
      <c r="H34" s="89"/>
      <c r="I34" s="89"/>
      <c r="J34" s="89"/>
      <c r="K34" s="37"/>
    </row>
    <row r="35" spans="1:14" s="68" customFormat="1" ht="24" customHeight="1">
      <c r="A35" s="10" t="s">
        <v>26</v>
      </c>
      <c r="B35" s="539" t="s">
        <v>73</v>
      </c>
      <c r="C35" s="540"/>
      <c r="D35" s="206">
        <f>D36+D78+D91</f>
        <v>534053.45000000007</v>
      </c>
      <c r="E35" s="517"/>
      <c r="F35" s="405"/>
      <c r="G35" s="224"/>
      <c r="H35" s="185"/>
      <c r="I35" s="37"/>
      <c r="J35" s="37"/>
      <c r="K35" s="37"/>
      <c r="L35" s="69"/>
      <c r="M35" s="69"/>
      <c r="N35" s="69"/>
    </row>
    <row r="36" spans="1:14" s="68" customFormat="1" ht="22.5" customHeight="1">
      <c r="A36" s="12" t="s">
        <v>48</v>
      </c>
      <c r="B36" s="539" t="s">
        <v>51</v>
      </c>
      <c r="C36" s="540"/>
      <c r="D36" s="206">
        <f>SUM(D37,D41:D47,D48:D68,D70:D72,D74:D75)</f>
        <v>513596.85000000009</v>
      </c>
      <c r="E36" s="517"/>
      <c r="F36" s="405"/>
      <c r="G36" s="94"/>
      <c r="H36" s="37"/>
      <c r="I36" s="37"/>
      <c r="J36" s="37"/>
      <c r="K36" s="37"/>
      <c r="L36" s="69"/>
      <c r="M36" s="69"/>
      <c r="N36" s="69"/>
    </row>
    <row r="37" spans="1:14" s="83" customFormat="1" ht="17.25">
      <c r="A37" s="54">
        <v>1</v>
      </c>
      <c r="B37" s="535" t="s">
        <v>10</v>
      </c>
      <c r="C37" s="536"/>
      <c r="D37" s="198">
        <f>+'Ekamut-caxs'!D39</f>
        <v>334940.40000000002</v>
      </c>
      <c r="E37" s="463"/>
      <c r="F37" s="261"/>
      <c r="G37" s="484"/>
      <c r="H37" s="485"/>
      <c r="I37" s="90"/>
      <c r="J37" s="90"/>
      <c r="K37" s="90"/>
      <c r="L37" s="82"/>
      <c r="M37" s="82"/>
      <c r="N37" s="82"/>
    </row>
    <row r="38" spans="1:14" s="396" customFormat="1" ht="16.5">
      <c r="A38" s="398">
        <f>+A37+0.1</f>
        <v>1.1000000000000001</v>
      </c>
      <c r="B38" s="537" t="s">
        <v>107</v>
      </c>
      <c r="C38" s="538"/>
      <c r="D38" s="388">
        <f>+'Ekamut-caxs'!D40</f>
        <v>20787.3</v>
      </c>
      <c r="E38" s="389"/>
      <c r="F38" s="389"/>
      <c r="G38" s="484"/>
      <c r="H38" s="395"/>
      <c r="I38" s="395"/>
      <c r="J38" s="395"/>
      <c r="K38" s="395"/>
    </row>
    <row r="39" spans="1:14" s="396" customFormat="1" ht="16.5">
      <c r="A39" s="398">
        <f>+A38+0.1</f>
        <v>1.2000000000000002</v>
      </c>
      <c r="B39" s="537" t="s">
        <v>11</v>
      </c>
      <c r="C39" s="538"/>
      <c r="D39" s="388">
        <f>+'Ekamut-caxs'!D41</f>
        <v>8230.7999999999993</v>
      </c>
      <c r="E39" s="389"/>
      <c r="F39" s="389"/>
      <c r="G39" s="484"/>
      <c r="H39" s="395"/>
      <c r="I39" s="395"/>
      <c r="J39" s="395"/>
      <c r="K39" s="395"/>
    </row>
    <row r="40" spans="1:14" s="396" customFormat="1" ht="16.5">
      <c r="A40" s="398">
        <f>+A39+0.1</f>
        <v>1.3000000000000003</v>
      </c>
      <c r="B40" s="537" t="str">
        <f>+'Ekamut-caxs'!B42</f>
        <v>կամավոր ատեստավորման գծով լրավճար</v>
      </c>
      <c r="C40" s="538"/>
      <c r="D40" s="388">
        <f>+'Ekamut-caxs'!D42</f>
        <v>6951.2</v>
      </c>
      <c r="E40" s="389"/>
      <c r="F40" s="389"/>
      <c r="G40" s="484"/>
      <c r="H40" s="395"/>
      <c r="I40" s="395"/>
      <c r="J40" s="395"/>
      <c r="K40" s="395"/>
    </row>
    <row r="41" spans="1:14" s="85" customFormat="1" ht="17.25">
      <c r="A41" s="54">
        <f>+A37+1</f>
        <v>2</v>
      </c>
      <c r="B41" s="535" t="s">
        <v>13</v>
      </c>
      <c r="C41" s="536"/>
      <c r="D41" s="198">
        <f>+'Ekamut-caxs'!D43</f>
        <v>3256.4</v>
      </c>
      <c r="E41" s="463"/>
      <c r="F41" s="261"/>
      <c r="G41" s="484"/>
      <c r="H41" s="60"/>
      <c r="I41" s="60"/>
      <c r="J41" s="60"/>
      <c r="K41" s="60"/>
      <c r="L41" s="84"/>
      <c r="M41" s="84"/>
      <c r="N41" s="84"/>
    </row>
    <row r="42" spans="1:14" s="85" customFormat="1" ht="17.25">
      <c r="A42" s="54">
        <f t="shared" ref="A42:A64" si="0">+A41+1</f>
        <v>3</v>
      </c>
      <c r="B42" s="535" t="s">
        <v>12</v>
      </c>
      <c r="C42" s="536"/>
      <c r="D42" s="198">
        <f>+'Ekamut-caxs'!D44</f>
        <v>1654</v>
      </c>
      <c r="E42" s="463"/>
      <c r="F42" s="261"/>
      <c r="G42" s="484"/>
      <c r="H42" s="60"/>
      <c r="I42" s="60"/>
      <c r="J42" s="60"/>
      <c r="K42" s="60"/>
      <c r="L42" s="84"/>
      <c r="M42" s="84"/>
      <c r="N42" s="84"/>
    </row>
    <row r="43" spans="1:14" s="85" customFormat="1" ht="17.25">
      <c r="A43" s="54">
        <f t="shared" si="0"/>
        <v>4</v>
      </c>
      <c r="B43" s="535" t="s">
        <v>14</v>
      </c>
      <c r="C43" s="536"/>
      <c r="D43" s="198">
        <f>+'Ekamut-caxs'!D45</f>
        <v>234.4</v>
      </c>
      <c r="E43" s="463"/>
      <c r="F43" s="261"/>
      <c r="G43" s="484"/>
      <c r="H43" s="60"/>
      <c r="I43" s="60"/>
      <c r="J43" s="60"/>
      <c r="K43" s="60"/>
      <c r="L43" s="84"/>
      <c r="M43" s="84"/>
      <c r="N43" s="84"/>
    </row>
    <row r="44" spans="1:14" s="85" customFormat="1" ht="17.25">
      <c r="A44" s="54">
        <f t="shared" si="0"/>
        <v>5</v>
      </c>
      <c r="B44" s="535" t="s">
        <v>15</v>
      </c>
      <c r="C44" s="536"/>
      <c r="D44" s="198">
        <f>+'Ekamut-caxs'!D46</f>
        <v>124.2</v>
      </c>
      <c r="E44" s="463"/>
      <c r="F44" s="261"/>
      <c r="G44" s="484"/>
      <c r="H44" s="60"/>
      <c r="I44" s="60"/>
      <c r="J44" s="60"/>
      <c r="K44" s="60"/>
      <c r="L44" s="84"/>
      <c r="M44" s="84"/>
      <c r="N44" s="84"/>
    </row>
    <row r="45" spans="1:14" s="85" customFormat="1" ht="15.75" hidden="1" customHeight="1">
      <c r="A45" s="54">
        <f t="shared" si="0"/>
        <v>6</v>
      </c>
      <c r="B45" s="535" t="s">
        <v>16</v>
      </c>
      <c r="C45" s="536"/>
      <c r="D45" s="198"/>
      <c r="E45" s="463"/>
      <c r="F45" s="261"/>
      <c r="G45" s="484"/>
      <c r="H45" s="60"/>
      <c r="I45" s="60"/>
      <c r="J45" s="60"/>
      <c r="K45" s="60"/>
      <c r="L45" s="84"/>
      <c r="M45" s="84"/>
      <c r="N45" s="84"/>
    </row>
    <row r="46" spans="1:14" s="85" customFormat="1" ht="17.25">
      <c r="A46" s="54">
        <v>6</v>
      </c>
      <c r="B46" s="459" t="s">
        <v>288</v>
      </c>
      <c r="C46" s="460"/>
      <c r="D46" s="198">
        <f>+'Ekamut-caxs'!D47</f>
        <v>18</v>
      </c>
      <c r="E46" s="463"/>
      <c r="F46" s="261"/>
      <c r="G46" s="484"/>
      <c r="H46" s="60"/>
      <c r="I46" s="60"/>
      <c r="J46" s="60"/>
      <c r="K46" s="60"/>
      <c r="L46" s="84"/>
      <c r="M46" s="84"/>
      <c r="N46" s="84"/>
    </row>
    <row r="47" spans="1:14" s="85" customFormat="1" ht="17.25">
      <c r="A47" s="54">
        <f t="shared" si="0"/>
        <v>7</v>
      </c>
      <c r="B47" s="535" t="s">
        <v>259</v>
      </c>
      <c r="C47" s="536"/>
      <c r="D47" s="198">
        <f>+'Ekamut-caxs'!D48</f>
        <v>550.79999999999995</v>
      </c>
      <c r="E47" s="463"/>
      <c r="F47" s="261"/>
      <c r="G47" s="484"/>
      <c r="H47" s="60"/>
      <c r="I47" s="60"/>
      <c r="J47" s="60"/>
      <c r="K47" s="60"/>
      <c r="L47" s="84"/>
      <c r="M47" s="84"/>
      <c r="N47" s="84"/>
    </row>
    <row r="48" spans="1:14" s="85" customFormat="1" ht="17.25">
      <c r="A48" s="54">
        <f t="shared" si="0"/>
        <v>8</v>
      </c>
      <c r="B48" s="535" t="s">
        <v>17</v>
      </c>
      <c r="C48" s="536"/>
      <c r="D48" s="198">
        <f>+'Ekamut-caxs'!D49</f>
        <v>25</v>
      </c>
      <c r="E48" s="463"/>
      <c r="F48" s="261"/>
      <c r="G48" s="484"/>
      <c r="H48" s="60"/>
      <c r="I48" s="60"/>
      <c r="J48" s="60"/>
      <c r="K48" s="60"/>
      <c r="L48" s="84"/>
      <c r="M48" s="84"/>
      <c r="N48" s="84"/>
    </row>
    <row r="49" spans="1:14" s="85" customFormat="1" ht="17.25">
      <c r="A49" s="54">
        <f t="shared" si="0"/>
        <v>9</v>
      </c>
      <c r="B49" s="535" t="s">
        <v>258</v>
      </c>
      <c r="C49" s="536"/>
      <c r="D49" s="197">
        <f>+'Ekamut-caxs'!D50</f>
        <v>400</v>
      </c>
      <c r="E49" s="261"/>
      <c r="F49" s="261"/>
      <c r="G49" s="484"/>
      <c r="H49" s="60"/>
      <c r="I49" s="60"/>
      <c r="J49" s="60"/>
      <c r="K49" s="60"/>
      <c r="L49" s="84"/>
      <c r="M49" s="84"/>
      <c r="N49" s="84"/>
    </row>
    <row r="50" spans="1:14" s="85" customFormat="1" ht="17.25">
      <c r="A50" s="54">
        <f t="shared" si="0"/>
        <v>10</v>
      </c>
      <c r="B50" s="535" t="s">
        <v>65</v>
      </c>
      <c r="C50" s="536"/>
      <c r="D50" s="197">
        <f>+'Ekamut-caxs'!D51</f>
        <v>100</v>
      </c>
      <c r="E50" s="261"/>
      <c r="F50" s="261"/>
      <c r="G50" s="484"/>
      <c r="H50" s="60"/>
      <c r="I50" s="60"/>
      <c r="J50" s="60"/>
      <c r="K50" s="60"/>
      <c r="L50" s="84"/>
      <c r="M50" s="84"/>
      <c r="N50" s="84"/>
    </row>
    <row r="51" spans="1:14" s="62" customFormat="1" ht="16.5" hidden="1" customHeight="1">
      <c r="A51" s="54">
        <f t="shared" si="0"/>
        <v>11</v>
      </c>
      <c r="B51" s="535" t="s">
        <v>40</v>
      </c>
      <c r="C51" s="536"/>
      <c r="D51" s="198">
        <f>+'Ekamut-caxs'!D52</f>
        <v>0</v>
      </c>
      <c r="E51" s="463"/>
      <c r="F51" s="261"/>
      <c r="G51" s="484"/>
      <c r="H51" s="60"/>
      <c r="I51" s="60"/>
      <c r="J51" s="60"/>
      <c r="K51" s="49"/>
      <c r="L51" s="61"/>
      <c r="M51" s="61"/>
      <c r="N51" s="61"/>
    </row>
    <row r="52" spans="1:14" s="85" customFormat="1" ht="15" hidden="1" customHeight="1">
      <c r="A52" s="54">
        <f t="shared" si="0"/>
        <v>12</v>
      </c>
      <c r="B52" s="535" t="s">
        <v>108</v>
      </c>
      <c r="C52" s="536"/>
      <c r="D52" s="198">
        <f>+'Ekamut-caxs'!D53</f>
        <v>0</v>
      </c>
      <c r="E52" s="463"/>
      <c r="F52" s="261"/>
      <c r="G52" s="484"/>
      <c r="H52" s="60"/>
      <c r="I52" s="60"/>
      <c r="J52" s="60"/>
      <c r="K52" s="60"/>
      <c r="L52" s="84"/>
      <c r="M52" s="84"/>
      <c r="N52" s="84"/>
    </row>
    <row r="53" spans="1:14" s="85" customFormat="1" ht="13.5" hidden="1" customHeight="1">
      <c r="A53" s="54">
        <f t="shared" si="0"/>
        <v>13</v>
      </c>
      <c r="B53" s="535" t="s">
        <v>109</v>
      </c>
      <c r="C53" s="536"/>
      <c r="D53" s="198">
        <f>+'Ekamut-caxs'!D54</f>
        <v>0</v>
      </c>
      <c r="E53" s="463"/>
      <c r="F53" s="261"/>
      <c r="G53" s="484"/>
      <c r="H53" s="60"/>
      <c r="I53" s="60"/>
      <c r="J53" s="60"/>
      <c r="K53" s="60"/>
      <c r="L53" s="84"/>
      <c r="M53" s="84"/>
      <c r="N53" s="84"/>
    </row>
    <row r="54" spans="1:14" s="85" customFormat="1" ht="17.25">
      <c r="A54" s="54">
        <v>11</v>
      </c>
      <c r="B54" s="535" t="s">
        <v>18</v>
      </c>
      <c r="C54" s="536"/>
      <c r="D54" s="198">
        <f>+'Ekamut-caxs'!D55</f>
        <v>4200</v>
      </c>
      <c r="E54" s="463"/>
      <c r="F54" s="261"/>
      <c r="G54" s="484"/>
      <c r="H54" s="60"/>
      <c r="I54" s="60"/>
      <c r="J54" s="60"/>
      <c r="K54" s="60"/>
      <c r="L54" s="84"/>
      <c r="M54" s="84"/>
      <c r="N54" s="84"/>
    </row>
    <row r="55" spans="1:14" s="83" customFormat="1" ht="17.25">
      <c r="A55" s="54">
        <v>12</v>
      </c>
      <c r="B55" s="535" t="s">
        <v>19</v>
      </c>
      <c r="C55" s="536"/>
      <c r="D55" s="198">
        <f>+'Ekamut-caxs'!D56</f>
        <v>200</v>
      </c>
      <c r="E55" s="463"/>
      <c r="F55" s="261"/>
      <c r="G55" s="484"/>
      <c r="H55" s="90"/>
      <c r="I55" s="90"/>
      <c r="J55" s="90"/>
      <c r="K55" s="90"/>
      <c r="L55" s="82"/>
      <c r="M55" s="82"/>
      <c r="N55" s="82"/>
    </row>
    <row r="56" spans="1:14" s="83" customFormat="1" ht="18.75" hidden="1" customHeight="1">
      <c r="A56" s="54">
        <v>16</v>
      </c>
      <c r="B56" s="535" t="s">
        <v>59</v>
      </c>
      <c r="C56" s="536"/>
      <c r="D56" s="198">
        <f>+'Ekamut-caxs'!D57</f>
        <v>0</v>
      </c>
      <c r="E56" s="463"/>
      <c r="F56" s="261"/>
      <c r="G56" s="484"/>
      <c r="H56" s="90"/>
      <c r="I56" s="90"/>
      <c r="J56" s="90"/>
      <c r="K56" s="90"/>
      <c r="L56" s="82"/>
      <c r="M56" s="82"/>
      <c r="N56" s="82"/>
    </row>
    <row r="57" spans="1:14" s="83" customFormat="1" ht="17.25">
      <c r="A57" s="54">
        <v>13</v>
      </c>
      <c r="B57" s="535" t="s">
        <v>46</v>
      </c>
      <c r="C57" s="536"/>
      <c r="D57" s="198">
        <f>+'Ekamut-caxs'!D58</f>
        <v>865.9</v>
      </c>
      <c r="E57" s="463"/>
      <c r="F57" s="261"/>
      <c r="G57" s="484"/>
      <c r="H57" s="90"/>
      <c r="I57" s="90"/>
      <c r="J57" s="90"/>
      <c r="K57" s="90"/>
      <c r="L57" s="82"/>
      <c r="M57" s="82"/>
      <c r="N57" s="82"/>
    </row>
    <row r="58" spans="1:14" s="62" customFormat="1" ht="17.25">
      <c r="A58" s="54">
        <v>14</v>
      </c>
      <c r="B58" s="535" t="s">
        <v>37</v>
      </c>
      <c r="C58" s="536"/>
      <c r="D58" s="198">
        <f>+'Ekamut-caxs'!D59</f>
        <v>504</v>
      </c>
      <c r="E58" s="463"/>
      <c r="F58" s="261"/>
      <c r="G58" s="484"/>
      <c r="H58" s="60"/>
      <c r="I58" s="60"/>
      <c r="J58" s="60"/>
      <c r="K58" s="49"/>
      <c r="L58" s="61"/>
      <c r="M58" s="61"/>
      <c r="N58" s="61"/>
    </row>
    <row r="59" spans="1:14" s="62" customFormat="1" ht="17.25">
      <c r="A59" s="54">
        <v>15</v>
      </c>
      <c r="B59" s="535" t="s">
        <v>66</v>
      </c>
      <c r="C59" s="536"/>
      <c r="D59" s="198">
        <f>+'Ekamut-caxs'!D60</f>
        <v>75</v>
      </c>
      <c r="E59" s="463"/>
      <c r="F59" s="261"/>
      <c r="G59" s="484"/>
      <c r="H59" s="60"/>
      <c r="I59" s="60"/>
      <c r="J59" s="60"/>
      <c r="K59" s="49"/>
      <c r="L59" s="61"/>
      <c r="M59" s="61"/>
      <c r="N59" s="61"/>
    </row>
    <row r="60" spans="1:14" s="62" customFormat="1" ht="17.25">
      <c r="A60" s="54">
        <v>16</v>
      </c>
      <c r="B60" s="535" t="s">
        <v>67</v>
      </c>
      <c r="C60" s="536"/>
      <c r="D60" s="198">
        <f>+'Ekamut-caxs'!D61</f>
        <v>112</v>
      </c>
      <c r="E60" s="463"/>
      <c r="F60" s="261"/>
      <c r="G60" s="484"/>
      <c r="H60" s="60"/>
      <c r="I60" s="60"/>
      <c r="J60" s="60"/>
      <c r="K60" s="49"/>
      <c r="L60" s="61"/>
      <c r="M60" s="61"/>
      <c r="N60" s="61"/>
    </row>
    <row r="61" spans="1:14" s="62" customFormat="1" ht="23.25" hidden="1" customHeight="1">
      <c r="A61" s="54">
        <f t="shared" si="0"/>
        <v>17</v>
      </c>
      <c r="B61" s="535" t="s">
        <v>38</v>
      </c>
      <c r="C61" s="536"/>
      <c r="D61" s="198">
        <f>+'Ekamut-caxs'!D62</f>
        <v>0</v>
      </c>
      <c r="E61" s="463"/>
      <c r="F61" s="261"/>
      <c r="G61" s="484"/>
      <c r="H61" s="60"/>
      <c r="I61" s="60"/>
      <c r="J61" s="60"/>
      <c r="K61" s="49"/>
      <c r="L61" s="61"/>
      <c r="M61" s="61"/>
      <c r="N61" s="61"/>
    </row>
    <row r="62" spans="1:14" s="62" customFormat="1" ht="19.5" hidden="1" customHeight="1">
      <c r="A62" s="54">
        <f t="shared" si="0"/>
        <v>18</v>
      </c>
      <c r="B62" s="535" t="s">
        <v>110</v>
      </c>
      <c r="C62" s="536"/>
      <c r="D62" s="198">
        <f>+'Ekamut-caxs'!D63</f>
        <v>0</v>
      </c>
      <c r="E62" s="463"/>
      <c r="F62" s="261"/>
      <c r="G62" s="484"/>
      <c r="H62" s="60"/>
      <c r="I62" s="60"/>
      <c r="J62" s="60"/>
      <c r="K62" s="49"/>
      <c r="L62" s="61"/>
      <c r="M62" s="61"/>
      <c r="N62" s="61"/>
    </row>
    <row r="63" spans="1:14" s="62" customFormat="1" ht="17.25" hidden="1" customHeight="1">
      <c r="A63" s="54">
        <f t="shared" si="0"/>
        <v>19</v>
      </c>
      <c r="B63" s="535" t="s">
        <v>39</v>
      </c>
      <c r="C63" s="536"/>
      <c r="D63" s="198"/>
      <c r="E63" s="463"/>
      <c r="F63" s="261"/>
      <c r="G63" s="484"/>
      <c r="H63" s="60"/>
      <c r="I63" s="60"/>
      <c r="J63" s="60"/>
      <c r="K63" s="49"/>
      <c r="L63" s="61"/>
      <c r="M63" s="61"/>
      <c r="N63" s="61"/>
    </row>
    <row r="64" spans="1:14" s="62" customFormat="1" ht="16.5" hidden="1" customHeight="1">
      <c r="A64" s="54">
        <f t="shared" si="0"/>
        <v>20</v>
      </c>
      <c r="B64" s="535" t="s">
        <v>56</v>
      </c>
      <c r="C64" s="536"/>
      <c r="D64" s="198">
        <f>+'Ekamut-caxs'!D65</f>
        <v>0</v>
      </c>
      <c r="E64" s="463"/>
      <c r="F64" s="261"/>
      <c r="G64" s="484"/>
      <c r="H64" s="60"/>
      <c r="I64" s="60"/>
      <c r="J64" s="60"/>
      <c r="K64" s="49"/>
      <c r="L64" s="61"/>
      <c r="M64" s="61"/>
      <c r="N64" s="61"/>
    </row>
    <row r="65" spans="1:14" s="62" customFormat="1" ht="17.25">
      <c r="A65" s="54">
        <v>17</v>
      </c>
      <c r="B65" s="523" t="s">
        <v>283</v>
      </c>
      <c r="C65" s="523"/>
      <c r="D65" s="198">
        <f>+'Ekamut-caxs'!D64</f>
        <v>116609.35</v>
      </c>
      <c r="E65" s="463"/>
      <c r="F65" s="261"/>
      <c r="G65" s="484"/>
      <c r="H65" s="60"/>
      <c r="I65" s="60"/>
      <c r="J65" s="60"/>
      <c r="K65" s="49"/>
      <c r="L65" s="61"/>
      <c r="M65" s="61"/>
      <c r="N65" s="61"/>
    </row>
    <row r="66" spans="1:14" s="62" customFormat="1" ht="17.25">
      <c r="A66" s="54">
        <v>18</v>
      </c>
      <c r="B66" s="535" t="s">
        <v>281</v>
      </c>
      <c r="C66" s="536"/>
      <c r="D66" s="198">
        <f>+'Ekamut-caxs'!D66</f>
        <v>500</v>
      </c>
      <c r="E66" s="463"/>
      <c r="F66" s="261"/>
      <c r="G66" s="484"/>
      <c r="H66" s="60"/>
      <c r="I66" s="60"/>
      <c r="J66" s="60"/>
      <c r="K66" s="49"/>
      <c r="L66" s="61"/>
      <c r="M66" s="61"/>
      <c r="N66" s="61"/>
    </row>
    <row r="67" spans="1:14" s="62" customFormat="1" ht="17.25">
      <c r="A67" s="54">
        <v>19</v>
      </c>
      <c r="B67" s="543" t="s">
        <v>277</v>
      </c>
      <c r="C67" s="543"/>
      <c r="D67" s="197">
        <f>+'Ekamut-caxs'!D67</f>
        <v>400</v>
      </c>
      <c r="E67" s="261"/>
      <c r="F67" s="261"/>
      <c r="G67" s="484"/>
      <c r="H67" s="60"/>
      <c r="I67" s="60"/>
      <c r="J67" s="60"/>
      <c r="K67" s="49"/>
      <c r="L67" s="61"/>
      <c r="M67" s="61"/>
      <c r="N67" s="61"/>
    </row>
    <row r="68" spans="1:14" s="61" customFormat="1" ht="17.25">
      <c r="A68" s="54">
        <v>20</v>
      </c>
      <c r="B68" s="543" t="s">
        <v>302</v>
      </c>
      <c r="C68" s="543"/>
      <c r="D68" s="197">
        <f>+'Ekamut-caxs'!D68</f>
        <v>33961.5</v>
      </c>
      <c r="E68" s="261"/>
      <c r="F68" s="261"/>
      <c r="G68" s="484"/>
      <c r="H68" s="60"/>
      <c r="I68" s="60"/>
      <c r="J68" s="60"/>
      <c r="K68" s="49"/>
    </row>
    <row r="69" spans="1:14" s="61" customFormat="1" ht="17.25">
      <c r="A69" s="469">
        <v>20.100000000000001</v>
      </c>
      <c r="B69" s="549" t="s">
        <v>298</v>
      </c>
      <c r="C69" s="549"/>
      <c r="D69" s="388">
        <f>+'Ekamut-caxs'!D69</f>
        <v>33961.5</v>
      </c>
      <c r="E69" s="389"/>
      <c r="F69" s="261"/>
      <c r="G69" s="484"/>
      <c r="H69" s="60"/>
      <c r="I69" s="60"/>
      <c r="J69" s="60"/>
      <c r="K69" s="49"/>
    </row>
    <row r="70" spans="1:14" s="85" customFormat="1" ht="17.25" hidden="1">
      <c r="A70" s="54">
        <v>25</v>
      </c>
      <c r="B70" s="543"/>
      <c r="C70" s="543"/>
      <c r="D70" s="197"/>
      <c r="E70" s="261"/>
      <c r="F70" s="261"/>
      <c r="G70" s="484"/>
      <c r="H70" s="60"/>
      <c r="I70" s="60"/>
      <c r="J70" s="60"/>
      <c r="K70" s="60"/>
      <c r="L70" s="84"/>
      <c r="M70" s="84"/>
      <c r="N70" s="84"/>
    </row>
    <row r="71" spans="1:14" s="392" customFormat="1" ht="17.25">
      <c r="A71" s="54">
        <v>21</v>
      </c>
      <c r="B71" s="543" t="s">
        <v>284</v>
      </c>
      <c r="C71" s="543"/>
      <c r="D71" s="198">
        <v>274.7</v>
      </c>
      <c r="E71" s="463"/>
      <c r="F71" s="261"/>
      <c r="G71" s="484"/>
      <c r="H71" s="391"/>
      <c r="I71" s="391"/>
      <c r="J71" s="391"/>
      <c r="K71" s="391"/>
    </row>
    <row r="72" spans="1:14" s="74" customFormat="1" ht="15.75" customHeight="1">
      <c r="A72" s="54">
        <v>22</v>
      </c>
      <c r="B72" s="541" t="s">
        <v>287</v>
      </c>
      <c r="C72" s="546"/>
      <c r="D72" s="198">
        <f>+D73</f>
        <v>4023.5</v>
      </c>
      <c r="E72" s="463"/>
      <c r="F72" s="513"/>
      <c r="G72" s="484"/>
      <c r="H72" s="77"/>
      <c r="I72" s="77"/>
      <c r="J72" s="77"/>
      <c r="K72" s="77"/>
    </row>
    <row r="73" spans="1:14" s="397" customFormat="1" ht="17.25" customHeight="1">
      <c r="A73" s="398">
        <v>22.1</v>
      </c>
      <c r="B73" s="547" t="s">
        <v>41</v>
      </c>
      <c r="C73" s="548"/>
      <c r="D73" s="393">
        <v>4023.5</v>
      </c>
      <c r="E73" s="518"/>
      <c r="F73" s="389"/>
      <c r="G73" s="484"/>
      <c r="H73" s="391"/>
      <c r="I73" s="391"/>
      <c r="J73" s="391"/>
      <c r="K73" s="391"/>
      <c r="L73" s="392"/>
      <c r="M73" s="392"/>
      <c r="N73" s="392"/>
    </row>
    <row r="74" spans="1:14" s="84" customFormat="1" ht="17.25">
      <c r="A74" s="54">
        <v>23</v>
      </c>
      <c r="B74" s="541" t="s">
        <v>29</v>
      </c>
      <c r="C74" s="542"/>
      <c r="D74" s="197">
        <v>10567.7</v>
      </c>
      <c r="E74" s="261"/>
      <c r="F74" s="261"/>
      <c r="G74" s="484"/>
      <c r="H74" s="60"/>
      <c r="I74" s="60"/>
      <c r="J74" s="60"/>
      <c r="K74" s="60"/>
    </row>
    <row r="75" spans="1:14" s="84" customFormat="1" ht="17.25" hidden="1">
      <c r="A75" s="54"/>
      <c r="B75" s="541"/>
      <c r="C75" s="542"/>
      <c r="D75" s="197"/>
      <c r="E75" s="261"/>
      <c r="F75" s="261"/>
      <c r="G75" s="484"/>
      <c r="H75" s="60"/>
      <c r="I75" s="60"/>
      <c r="J75" s="60"/>
      <c r="K75" s="60"/>
    </row>
    <row r="76" spans="1:14" s="84" customFormat="1" ht="17.25" hidden="1">
      <c r="A76" s="469"/>
      <c r="B76" s="481"/>
      <c r="C76" s="462"/>
      <c r="D76" s="388"/>
      <c r="E76" s="389"/>
      <c r="F76" s="261"/>
      <c r="G76" s="484"/>
      <c r="H76" s="60"/>
      <c r="I76" s="60"/>
      <c r="J76" s="60"/>
      <c r="K76" s="60"/>
    </row>
    <row r="77" spans="1:14" s="84" customFormat="1" ht="17.25" hidden="1">
      <c r="A77" s="469"/>
      <c r="B77" s="481"/>
      <c r="C77" s="462"/>
      <c r="D77" s="388"/>
      <c r="E77" s="389"/>
      <c r="F77" s="261"/>
      <c r="G77" s="484"/>
      <c r="H77" s="60"/>
      <c r="I77" s="60"/>
      <c r="J77" s="60"/>
      <c r="K77" s="60"/>
    </row>
    <row r="78" spans="1:14" s="73" customFormat="1" ht="17.25">
      <c r="A78" s="33" t="s">
        <v>49</v>
      </c>
      <c r="B78" s="544" t="s">
        <v>52</v>
      </c>
      <c r="C78" s="545"/>
      <c r="D78" s="206">
        <f>D79+D87</f>
        <v>2250</v>
      </c>
      <c r="E78" s="517"/>
      <c r="F78" s="405"/>
      <c r="G78" s="484"/>
      <c r="H78" s="91"/>
      <c r="I78" s="91"/>
      <c r="J78" s="91"/>
      <c r="K78" s="91"/>
      <c r="L78" s="72"/>
      <c r="M78" s="72"/>
      <c r="N78" s="72"/>
    </row>
    <row r="79" spans="1:14" s="83" customFormat="1" ht="17.25">
      <c r="A79" s="64">
        <v>1</v>
      </c>
      <c r="B79" s="535" t="s">
        <v>79</v>
      </c>
      <c r="C79" s="536"/>
      <c r="D79" s="198">
        <f>SUM(D80:D86)</f>
        <v>2250</v>
      </c>
      <c r="E79" s="463"/>
      <c r="F79" s="261"/>
      <c r="G79" s="484"/>
      <c r="H79" s="90"/>
      <c r="I79" s="90"/>
      <c r="J79" s="90"/>
      <c r="K79" s="90"/>
      <c r="L79" s="82"/>
      <c r="M79" s="82"/>
      <c r="N79" s="82"/>
    </row>
    <row r="80" spans="1:14" s="396" customFormat="1" ht="16.5" hidden="1">
      <c r="A80" s="400">
        <f>+A79+0.1</f>
        <v>1.1000000000000001</v>
      </c>
      <c r="B80" s="537" t="s">
        <v>75</v>
      </c>
      <c r="C80" s="538"/>
      <c r="D80" s="388"/>
      <c r="E80" s="389"/>
      <c r="F80" s="389"/>
      <c r="G80" s="484"/>
      <c r="H80" s="395"/>
      <c r="I80" s="395"/>
      <c r="J80" s="395"/>
      <c r="K80" s="395"/>
    </row>
    <row r="81" spans="1:14" s="396" customFormat="1" ht="16.5">
      <c r="A81" s="400">
        <v>1.1000000000000001</v>
      </c>
      <c r="B81" s="537" t="s">
        <v>76</v>
      </c>
      <c r="C81" s="538"/>
      <c r="D81" s="388">
        <v>650</v>
      </c>
      <c r="E81" s="389"/>
      <c r="F81" s="389"/>
      <c r="G81" s="484"/>
      <c r="H81" s="395"/>
      <c r="I81" s="395"/>
      <c r="J81" s="395"/>
      <c r="K81" s="395"/>
    </row>
    <row r="82" spans="1:14" s="396" customFormat="1" ht="16.5">
      <c r="A82" s="400">
        <v>1.2</v>
      </c>
      <c r="B82" s="537" t="s">
        <v>77</v>
      </c>
      <c r="C82" s="538"/>
      <c r="D82" s="388">
        <v>1300</v>
      </c>
      <c r="E82" s="389"/>
      <c r="F82" s="389"/>
      <c r="G82" s="484"/>
      <c r="H82" s="395"/>
      <c r="I82" s="395"/>
      <c r="J82" s="395"/>
      <c r="K82" s="395"/>
    </row>
    <row r="83" spans="1:14" s="396" customFormat="1" ht="16.5">
      <c r="A83" s="400">
        <f>+A82+0.1</f>
        <v>1.3</v>
      </c>
      <c r="B83" s="537" t="s">
        <v>179</v>
      </c>
      <c r="C83" s="538"/>
      <c r="D83" s="388">
        <v>300</v>
      </c>
      <c r="E83" s="389"/>
      <c r="F83" s="389"/>
      <c r="G83" s="484"/>
      <c r="H83" s="395"/>
      <c r="I83" s="395"/>
      <c r="J83" s="395"/>
      <c r="K83" s="395"/>
    </row>
    <row r="84" spans="1:14" s="396" customFormat="1" ht="16.5" hidden="1">
      <c r="A84" s="400">
        <f>+A83+0.1</f>
        <v>1.4000000000000001</v>
      </c>
      <c r="B84" s="537" t="s">
        <v>57</v>
      </c>
      <c r="C84" s="538"/>
      <c r="D84" s="388"/>
      <c r="E84" s="389"/>
      <c r="F84" s="389"/>
      <c r="G84" s="484"/>
      <c r="H84" s="395"/>
      <c r="I84" s="395"/>
      <c r="J84" s="395"/>
      <c r="K84" s="395"/>
    </row>
    <row r="85" spans="1:14" s="396" customFormat="1" ht="16.5" hidden="1">
      <c r="A85" s="400">
        <f>+A84+0.1</f>
        <v>1.5000000000000002</v>
      </c>
      <c r="B85" s="537" t="s">
        <v>58</v>
      </c>
      <c r="C85" s="538"/>
      <c r="D85" s="388"/>
      <c r="E85" s="389"/>
      <c r="F85" s="389"/>
      <c r="G85" s="484"/>
      <c r="H85" s="395"/>
      <c r="I85" s="395"/>
      <c r="J85" s="395"/>
      <c r="K85" s="395"/>
    </row>
    <row r="86" spans="1:14" s="396" customFormat="1" ht="16.5" hidden="1">
      <c r="A86" s="400">
        <f>+A85+0.1</f>
        <v>1.6000000000000003</v>
      </c>
      <c r="B86" s="537"/>
      <c r="C86" s="538"/>
      <c r="D86" s="388"/>
      <c r="E86" s="389"/>
      <c r="F86" s="389"/>
      <c r="G86" s="484"/>
      <c r="H86" s="395"/>
      <c r="I86" s="395"/>
      <c r="J86" s="395"/>
      <c r="K86" s="395"/>
    </row>
    <row r="87" spans="1:14" s="83" customFormat="1" ht="17.25" hidden="1">
      <c r="A87" s="64">
        <v>2</v>
      </c>
      <c r="B87" s="535" t="s">
        <v>80</v>
      </c>
      <c r="C87" s="536"/>
      <c r="D87" s="198">
        <f>SUM(D88:D90)</f>
        <v>0</v>
      </c>
      <c r="E87" s="463"/>
      <c r="F87" s="261"/>
      <c r="G87" s="484"/>
      <c r="H87" s="90"/>
      <c r="I87" s="90"/>
      <c r="J87" s="90"/>
      <c r="K87" s="90"/>
      <c r="L87" s="82"/>
      <c r="M87" s="82"/>
      <c r="N87" s="82"/>
    </row>
    <row r="88" spans="1:14" s="396" customFormat="1" ht="16.5" hidden="1">
      <c r="A88" s="400">
        <f>+A87+0.1</f>
        <v>2.1</v>
      </c>
      <c r="B88" s="537" t="s">
        <v>54</v>
      </c>
      <c r="C88" s="538"/>
      <c r="D88" s="388"/>
      <c r="E88" s="389"/>
      <c r="F88" s="389"/>
      <c r="G88" s="484"/>
      <c r="H88" s="395"/>
      <c r="I88" s="395"/>
      <c r="J88" s="395"/>
      <c r="K88" s="395"/>
    </row>
    <row r="89" spans="1:14" s="396" customFormat="1" ht="16.5" hidden="1">
      <c r="A89" s="400">
        <f>+A88+0.1</f>
        <v>2.2000000000000002</v>
      </c>
      <c r="B89" s="537" t="s">
        <v>53</v>
      </c>
      <c r="C89" s="538"/>
      <c r="D89" s="388"/>
      <c r="E89" s="389"/>
      <c r="F89" s="389"/>
      <c r="G89" s="484"/>
      <c r="H89" s="395"/>
      <c r="I89" s="395"/>
      <c r="J89" s="395"/>
      <c r="K89" s="395"/>
    </row>
    <row r="90" spans="1:14" s="396" customFormat="1" ht="16.5" hidden="1">
      <c r="A90" s="400">
        <f>+A89+0.1</f>
        <v>2.3000000000000003</v>
      </c>
      <c r="B90" s="537" t="s">
        <v>42</v>
      </c>
      <c r="C90" s="538"/>
      <c r="D90" s="388"/>
      <c r="E90" s="389"/>
      <c r="F90" s="389"/>
      <c r="G90" s="484"/>
      <c r="H90" s="395"/>
      <c r="I90" s="395"/>
      <c r="J90" s="395"/>
      <c r="K90" s="395"/>
    </row>
    <row r="91" spans="1:14" s="73" customFormat="1" ht="17.25">
      <c r="A91" s="33" t="s">
        <v>50</v>
      </c>
      <c r="B91" s="539" t="s">
        <v>119</v>
      </c>
      <c r="C91" s="540"/>
      <c r="D91" s="206">
        <f>+D92+D94+D93+D95+D96</f>
        <v>18206.599999999999</v>
      </c>
      <c r="E91" s="517"/>
      <c r="F91" s="405"/>
      <c r="G91" s="484"/>
      <c r="H91" s="91"/>
      <c r="I91" s="91"/>
      <c r="J91" s="91"/>
      <c r="K91" s="91"/>
      <c r="L91" s="72"/>
      <c r="M91" s="72"/>
      <c r="N91" s="72"/>
    </row>
    <row r="92" spans="1:14" s="82" customFormat="1" ht="17.25" hidden="1">
      <c r="A92" s="64">
        <v>1</v>
      </c>
      <c r="B92" s="541" t="s">
        <v>11</v>
      </c>
      <c r="C92" s="542"/>
      <c r="D92" s="197"/>
      <c r="E92" s="261"/>
      <c r="F92" s="261"/>
      <c r="G92" s="484"/>
      <c r="H92" s="90"/>
      <c r="I92" s="90"/>
      <c r="J92" s="90"/>
      <c r="K92" s="90"/>
    </row>
    <row r="93" spans="1:14" s="82" customFormat="1" ht="17.25">
      <c r="A93" s="64">
        <v>1</v>
      </c>
      <c r="B93" s="483" t="s">
        <v>285</v>
      </c>
      <c r="C93" s="462"/>
      <c r="D93" s="197">
        <v>2310</v>
      </c>
      <c r="E93" s="261"/>
      <c r="F93" s="261"/>
      <c r="G93" s="484"/>
      <c r="H93" s="90"/>
      <c r="I93" s="90"/>
      <c r="J93" s="90"/>
      <c r="K93" s="90"/>
    </row>
    <row r="94" spans="1:14" s="82" customFormat="1" ht="17.25">
      <c r="A94" s="64">
        <v>2</v>
      </c>
      <c r="B94" s="483" t="s">
        <v>286</v>
      </c>
      <c r="C94" s="462"/>
      <c r="D94" s="197">
        <v>200</v>
      </c>
      <c r="E94" s="261"/>
      <c r="F94" s="261"/>
      <c r="G94" s="484"/>
      <c r="H94" s="90"/>
      <c r="I94" s="90"/>
      <c r="J94" s="90"/>
      <c r="K94" s="90"/>
    </row>
    <row r="95" spans="1:14" s="82" customFormat="1" ht="17.25">
      <c r="A95" s="64">
        <v>3</v>
      </c>
      <c r="B95" s="543" t="s">
        <v>297</v>
      </c>
      <c r="C95" s="543"/>
      <c r="D95" s="197">
        <v>3673.9</v>
      </c>
      <c r="E95" s="261"/>
      <c r="F95" s="261"/>
      <c r="G95" s="484"/>
      <c r="H95" s="90"/>
      <c r="I95" s="90"/>
      <c r="J95" s="90"/>
      <c r="K95" s="90"/>
    </row>
    <row r="96" spans="1:14" s="82" customFormat="1" ht="17.25">
      <c r="A96" s="64">
        <v>4</v>
      </c>
      <c r="B96" s="459" t="s">
        <v>303</v>
      </c>
      <c r="C96" s="462"/>
      <c r="D96" s="197">
        <v>12022.7</v>
      </c>
      <c r="E96" s="261"/>
      <c r="F96" s="261"/>
      <c r="G96" s="484"/>
      <c r="H96" s="90"/>
      <c r="I96" s="90"/>
      <c r="J96" s="90"/>
      <c r="K96" s="90"/>
    </row>
    <row r="97" spans="1:14" s="87" customFormat="1" ht="36.75" customHeight="1">
      <c r="A97" s="10" t="s">
        <v>30</v>
      </c>
      <c r="B97" s="539" t="s">
        <v>31</v>
      </c>
      <c r="C97" s="540"/>
      <c r="D97" s="206">
        <f>D18+D19-D35</f>
        <v>996.19999999995343</v>
      </c>
      <c r="E97" s="517"/>
      <c r="F97" s="261"/>
      <c r="G97" s="550"/>
      <c r="H97" s="550"/>
      <c r="I97" s="215"/>
      <c r="J97" s="215"/>
      <c r="K97" s="185"/>
      <c r="L97" s="86"/>
      <c r="M97" s="86"/>
      <c r="N97" s="86"/>
    </row>
    <row r="98" spans="1:14" s="72" customFormat="1" ht="45" customHeight="1">
      <c r="A98" s="376"/>
      <c r="B98" s="377"/>
      <c r="C98" s="377"/>
      <c r="G98" s="98"/>
      <c r="H98" s="91"/>
      <c r="I98" s="91"/>
      <c r="J98" s="91"/>
      <c r="K98" s="91"/>
    </row>
    <row r="99" spans="1:14" s="5" customFormat="1" ht="21.75" hidden="1" customHeight="1">
      <c r="B99" s="378" t="s">
        <v>2</v>
      </c>
      <c r="C99" s="378"/>
      <c r="D99" s="223" t="str">
        <f>+'Ekamut-caxs'!C79</f>
        <v>Կատրին Ղազարյան</v>
      </c>
      <c r="E99" s="91"/>
      <c r="F99" s="91"/>
      <c r="G99" s="13"/>
      <c r="H99" s="37"/>
      <c r="I99" s="37"/>
      <c r="J99" s="37"/>
      <c r="K99" s="37"/>
    </row>
    <row r="100" spans="1:14" s="2" customFormat="1" ht="13.5" hidden="1" customHeight="1">
      <c r="A100" s="5"/>
      <c r="B100" s="5" t="s">
        <v>4</v>
      </c>
      <c r="C100" s="5"/>
      <c r="D100" s="379" t="s">
        <v>84</v>
      </c>
      <c r="E100" s="380"/>
      <c r="F100" s="380"/>
      <c r="G100" s="381"/>
      <c r="H100" s="77"/>
      <c r="I100" s="77"/>
      <c r="J100" s="77"/>
      <c r="K100" s="77"/>
    </row>
    <row r="101" spans="1:14" s="2" customFormat="1" ht="22.5" hidden="1" customHeight="1">
      <c r="B101" s="13" t="s">
        <v>6</v>
      </c>
      <c r="C101" s="13"/>
      <c r="D101" s="225" t="str">
        <f>+'Ekamut-caxs'!C81</f>
        <v>Արուսյակ Հարությունյան</v>
      </c>
      <c r="E101" s="262"/>
      <c r="F101" s="262"/>
      <c r="G101" s="72"/>
      <c r="H101" s="77"/>
      <c r="I101" s="77"/>
      <c r="J101" s="77"/>
      <c r="K101" s="77"/>
    </row>
    <row r="102" spans="1:14" s="2" customFormat="1" ht="12" hidden="1" customHeight="1">
      <c r="D102" s="379" t="s">
        <v>84</v>
      </c>
      <c r="E102" s="380"/>
      <c r="F102" s="380"/>
      <c r="G102" s="381"/>
      <c r="H102" s="77"/>
      <c r="I102" s="77"/>
      <c r="J102" s="77"/>
      <c r="K102" s="77"/>
    </row>
    <row r="103" spans="1:14" s="2" customFormat="1" hidden="1">
      <c r="B103" s="77" t="s">
        <v>157</v>
      </c>
      <c r="C103" s="77"/>
      <c r="D103" s="74"/>
      <c r="E103" s="74"/>
      <c r="F103" s="74"/>
      <c r="G103" s="74"/>
      <c r="H103" s="77"/>
      <c r="I103" s="77"/>
      <c r="J103" s="77"/>
      <c r="K103" s="77"/>
    </row>
    <row r="104" spans="1:14" s="37" customFormat="1" ht="102.75" customHeight="1">
      <c r="B104" s="354" t="str">
        <f>+'Ekamut-caxs'!B84</f>
        <v>ԵՐԵՎԱՆԻ ՔԱՂԱՔԱՊԵՏ՝</v>
      </c>
      <c r="C104" s="39"/>
      <c r="D104" s="514" t="str">
        <f>+'Ekamut-caxs'!D84</f>
        <v>ՏԻԳՐԱՆ ԱՎԻՆՅԱՆ</v>
      </c>
      <c r="E104" s="514"/>
      <c r="F104" s="91"/>
    </row>
    <row r="105" spans="1:14" s="74" customFormat="1">
      <c r="G105" s="96"/>
      <c r="H105" s="77"/>
      <c r="I105" s="77"/>
      <c r="J105" s="77"/>
      <c r="K105" s="77"/>
    </row>
    <row r="106" spans="1:14" s="74" customFormat="1">
      <c r="G106" s="96"/>
      <c r="H106" s="77"/>
      <c r="I106" s="77"/>
      <c r="J106" s="77"/>
      <c r="K106" s="77"/>
    </row>
    <row r="107" spans="1:14" s="74" customFormat="1">
      <c r="G107" s="96"/>
      <c r="H107" s="77"/>
      <c r="I107" s="77"/>
      <c r="J107" s="77"/>
      <c r="K107" s="77"/>
    </row>
    <row r="108" spans="1:14" s="74" customFormat="1">
      <c r="G108" s="96"/>
      <c r="H108" s="77"/>
      <c r="I108" s="77"/>
      <c r="J108" s="77"/>
      <c r="K108" s="77"/>
    </row>
    <row r="109" spans="1:14" s="74" customFormat="1">
      <c r="G109" s="96"/>
      <c r="H109" s="77"/>
      <c r="I109" s="77"/>
      <c r="J109" s="77"/>
      <c r="K109" s="77"/>
    </row>
    <row r="110" spans="1:14" s="74" customFormat="1">
      <c r="G110" s="96"/>
      <c r="H110" s="77"/>
      <c r="I110" s="77"/>
      <c r="J110" s="77"/>
      <c r="K110" s="77"/>
    </row>
    <row r="111" spans="1:14" s="74" customFormat="1">
      <c r="G111" s="96"/>
      <c r="H111" s="77"/>
      <c r="I111" s="77"/>
      <c r="J111" s="77"/>
      <c r="K111" s="77"/>
    </row>
    <row r="112" spans="1:14" s="74" customFormat="1">
      <c r="G112" s="96"/>
      <c r="H112" s="77"/>
      <c r="I112" s="77"/>
      <c r="J112" s="77"/>
      <c r="K112" s="77"/>
    </row>
    <row r="113" spans="7:11" s="74" customFormat="1">
      <c r="G113" s="96"/>
      <c r="H113" s="77"/>
      <c r="I113" s="77"/>
      <c r="J113" s="77"/>
      <c r="K113" s="77"/>
    </row>
    <row r="114" spans="7:11" s="74" customFormat="1">
      <c r="G114" s="96"/>
      <c r="H114" s="77"/>
      <c r="I114" s="77"/>
      <c r="J114" s="77"/>
      <c r="K114" s="77"/>
    </row>
    <row r="115" spans="7:11" s="74" customFormat="1">
      <c r="G115" s="96"/>
      <c r="H115" s="77"/>
      <c r="I115" s="77"/>
      <c r="J115" s="77"/>
      <c r="K115" s="77"/>
    </row>
    <row r="116" spans="7:11" s="74" customFormat="1">
      <c r="G116" s="96"/>
      <c r="H116" s="77"/>
      <c r="I116" s="77"/>
      <c r="J116" s="77"/>
      <c r="K116" s="77"/>
    </row>
    <row r="117" spans="7:11" s="74" customFormat="1">
      <c r="G117" s="96"/>
      <c r="H117" s="77"/>
      <c r="I117" s="77"/>
      <c r="J117" s="77"/>
      <c r="K117" s="77"/>
    </row>
    <row r="118" spans="7:11" s="74" customFormat="1">
      <c r="G118" s="96"/>
      <c r="H118" s="77"/>
      <c r="I118" s="77"/>
      <c r="J118" s="77"/>
      <c r="K118" s="77"/>
    </row>
    <row r="119" spans="7:11" s="74" customFormat="1">
      <c r="G119" s="96"/>
      <c r="H119" s="77"/>
      <c r="I119" s="77"/>
      <c r="J119" s="77"/>
      <c r="K119" s="77"/>
    </row>
    <row r="120" spans="7:11" s="74" customFormat="1">
      <c r="G120" s="96"/>
      <c r="H120" s="77"/>
      <c r="I120" s="77"/>
      <c r="J120" s="77"/>
      <c r="K120" s="77"/>
    </row>
    <row r="121" spans="7:11" s="74" customFormat="1">
      <c r="G121" s="96"/>
      <c r="H121" s="77"/>
      <c r="I121" s="77"/>
      <c r="J121" s="77"/>
      <c r="K121" s="77"/>
    </row>
    <row r="122" spans="7:11" s="74" customFormat="1">
      <c r="G122" s="96"/>
      <c r="H122" s="77"/>
      <c r="I122" s="77"/>
      <c r="J122" s="77"/>
      <c r="K122" s="77"/>
    </row>
    <row r="123" spans="7:11" s="74" customFormat="1">
      <c r="G123" s="96"/>
      <c r="H123" s="77"/>
      <c r="I123" s="77"/>
      <c r="J123" s="77"/>
      <c r="K123" s="77"/>
    </row>
    <row r="124" spans="7:11" s="74" customFormat="1">
      <c r="G124" s="96"/>
      <c r="H124" s="77"/>
      <c r="I124" s="77"/>
      <c r="J124" s="77"/>
      <c r="K124" s="77"/>
    </row>
    <row r="125" spans="7:11" s="74" customFormat="1">
      <c r="G125" s="96"/>
      <c r="H125" s="77"/>
      <c r="I125" s="77"/>
      <c r="J125" s="77"/>
      <c r="K125" s="77"/>
    </row>
    <row r="126" spans="7:11" s="74" customFormat="1">
      <c r="G126" s="96"/>
      <c r="H126" s="77"/>
      <c r="I126" s="77"/>
      <c r="J126" s="77"/>
      <c r="K126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8:C48"/>
    <mergeCell ref="B49:C49"/>
    <mergeCell ref="B27:C27"/>
    <mergeCell ref="B28:C28"/>
    <mergeCell ref="B34:C34"/>
    <mergeCell ref="B37:C37"/>
    <mergeCell ref="B31:C31"/>
    <mergeCell ref="B32:C32"/>
    <mergeCell ref="B33:C33"/>
    <mergeCell ref="B29:C29"/>
    <mergeCell ref="B30:C30"/>
    <mergeCell ref="B47:C47"/>
    <mergeCell ref="B41:C41"/>
    <mergeCell ref="B42:C42"/>
    <mergeCell ref="B43:C43"/>
    <mergeCell ref="B44:C44"/>
    <mergeCell ref="B50:C50"/>
    <mergeCell ref="B51:C51"/>
    <mergeCell ref="B52:C52"/>
    <mergeCell ref="G97:H97"/>
    <mergeCell ref="A12:D12"/>
    <mergeCell ref="A14:D14"/>
    <mergeCell ref="A13:D13"/>
    <mergeCell ref="B17:C17"/>
    <mergeCell ref="B18:C18"/>
    <mergeCell ref="B19:C19"/>
    <mergeCell ref="B20:C20"/>
    <mergeCell ref="B23:C23"/>
    <mergeCell ref="B22:C22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8:C68"/>
    <mergeCell ref="B69:C69"/>
    <mergeCell ref="B74:C74"/>
    <mergeCell ref="B63:C63"/>
    <mergeCell ref="B64:C64"/>
    <mergeCell ref="B66:C66"/>
    <mergeCell ref="B67:C67"/>
    <mergeCell ref="B65:C65"/>
    <mergeCell ref="B70:C70"/>
    <mergeCell ref="B75:C75"/>
    <mergeCell ref="B78:C78"/>
    <mergeCell ref="B79:C79"/>
    <mergeCell ref="B71:C71"/>
    <mergeCell ref="B72:C72"/>
    <mergeCell ref="B73:C73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7:C97"/>
    <mergeCell ref="B95:C95"/>
    <mergeCell ref="B45:C45"/>
    <mergeCell ref="B38:C38"/>
    <mergeCell ref="B39:C39"/>
    <mergeCell ref="B40:C40"/>
    <mergeCell ref="B35:C35"/>
    <mergeCell ref="B36:C36"/>
  </mergeCells>
  <pageMargins left="0.15748031496063" right="0.196850393700787" top="0.23622047244094499" bottom="0.25" header="0.15748031496063" footer="0.18"/>
  <pageSetup paperSize="9" scale="83" fitToHeight="0" orientation="portrait" r:id="rId1"/>
  <headerFooter alignWithMargins="0"/>
  <ignoredErrors>
    <ignoredError sqref="D97 D59:D60 D42 D38:D39 D87 D78 D51:D57 D44 D4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66675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2" zoomScaleSheetLayoutView="100" workbookViewId="0">
      <selection activeCell="F56" sqref="F56"/>
    </sheetView>
  </sheetViews>
  <sheetFormatPr defaultColWidth="9.140625" defaultRowHeight="13.5"/>
  <cols>
    <col min="1" max="1" width="7.140625" style="20" customWidth="1"/>
    <col min="2" max="2" width="72.7109375" style="16" customWidth="1"/>
    <col min="3" max="3" width="14.28515625" style="16" customWidth="1"/>
    <col min="4" max="4" width="15" style="16" customWidth="1"/>
    <col min="5" max="5" width="14.28515625" style="16" customWidth="1"/>
    <col min="6" max="6" width="2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60" t="s">
        <v>47</v>
      </c>
      <c r="B1" s="560"/>
      <c r="C1" s="560"/>
      <c r="D1" s="560"/>
      <c r="E1" s="560"/>
      <c r="F1" s="560"/>
    </row>
    <row r="2" spans="1:18" s="18" customFormat="1" ht="25.5" customHeight="1">
      <c r="A2" s="553" t="str">
        <f>+'Ekamut-caxs'!A14</f>
        <v xml:space="preserve">«Ա. Սպենդիարյանի անվան երաժշտական մասնագիտական դպրոց» ՀՈԱԿ-ի  </v>
      </c>
      <c r="B2" s="553"/>
      <c r="C2" s="553"/>
      <c r="D2" s="553"/>
      <c r="E2" s="553"/>
      <c r="F2" s="55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63" t="s">
        <v>251</v>
      </c>
      <c r="B3" s="563"/>
      <c r="C3" s="563"/>
      <c r="D3" s="563"/>
      <c r="E3" s="563"/>
      <c r="F3" s="56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23</v>
      </c>
      <c r="C5" s="183" t="s">
        <v>164</v>
      </c>
      <c r="D5" s="183" t="s">
        <v>165</v>
      </c>
      <c r="E5" s="59" t="s">
        <v>43</v>
      </c>
      <c r="F5" s="253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113</v>
      </c>
      <c r="C6" s="219">
        <f>SUM(C7:C19,C22:C24)</f>
        <v>352617.99999999994</v>
      </c>
      <c r="D6" s="219">
        <f>SUM(D7:D19,D22:D24)</f>
        <v>511870.85000000009</v>
      </c>
      <c r="E6" s="355">
        <f>D6-C6</f>
        <v>159252.85000000015</v>
      </c>
      <c r="F6" s="256"/>
      <c r="G6" s="526"/>
      <c r="H6" s="52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199" t="s">
        <v>106</v>
      </c>
      <c r="C7" s="210">
        <v>301449</v>
      </c>
      <c r="D7" s="211">
        <f>+'Ekamut-caxs'!D18</f>
        <v>307733.7</v>
      </c>
      <c r="E7" s="356">
        <f>D7-C7</f>
        <v>6284.7000000000116</v>
      </c>
      <c r="F7" s="210"/>
      <c r="G7" s="526"/>
      <c r="H7" s="52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25.5" customHeight="1">
      <c r="A8" s="54">
        <v>2</v>
      </c>
      <c r="B8" s="459" t="s">
        <v>275</v>
      </c>
      <c r="C8" s="471">
        <v>0</v>
      </c>
      <c r="D8" s="198">
        <f>+'Ekamut-caxs'!D19</f>
        <v>116609.35</v>
      </c>
      <c r="E8" s="356">
        <f>D8-C8</f>
        <v>116609.35</v>
      </c>
      <c r="F8" s="210"/>
      <c r="G8" s="461"/>
      <c r="H8" s="46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25.5" customHeight="1">
      <c r="A9" s="54">
        <v>3</v>
      </c>
      <c r="B9" s="199" t="s">
        <v>276</v>
      </c>
      <c r="C9" s="471">
        <v>6.1</v>
      </c>
      <c r="D9" s="198">
        <v>0</v>
      </c>
      <c r="E9" s="356">
        <f>D9-C9</f>
        <v>-6.1</v>
      </c>
      <c r="F9" s="210"/>
      <c r="G9" s="461"/>
      <c r="H9" s="46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3.75" customHeight="1">
      <c r="A10" s="54">
        <v>4</v>
      </c>
      <c r="B10" s="324" t="s">
        <v>177</v>
      </c>
      <c r="C10" s="210">
        <v>6536.5</v>
      </c>
      <c r="D10" s="211">
        <f>+'Ekamut-caxs'!D21</f>
        <v>6536.5</v>
      </c>
      <c r="E10" s="211">
        <f>D10-C10</f>
        <v>0</v>
      </c>
      <c r="F10" s="210"/>
      <c r="G10" s="533"/>
      <c r="H10" s="533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24.75" customHeight="1">
      <c r="A11" s="54">
        <v>5</v>
      </c>
      <c r="B11" s="324" t="s">
        <v>227</v>
      </c>
      <c r="C11" s="210">
        <v>6765.6</v>
      </c>
      <c r="D11" s="211">
        <f>+'Ekamut-caxs'!D22</f>
        <v>6951.2</v>
      </c>
      <c r="E11" s="211">
        <f t="shared" ref="E11:E18" si="0">D11-C11</f>
        <v>185.59999999999945</v>
      </c>
      <c r="F11" s="210"/>
      <c r="G11" s="526"/>
      <c r="H11" s="52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26.25" customHeight="1">
      <c r="A12" s="54">
        <v>6</v>
      </c>
      <c r="B12" s="213" t="str">
        <f>+'Ekamut-caxs'!B23</f>
        <v>Վճարովի ծառայություններից (գեղագիտական ուսուցում)</v>
      </c>
      <c r="C12" s="210">
        <v>24200</v>
      </c>
      <c r="D12" s="211">
        <f>+'Ekamut-caxs'!D23</f>
        <v>25741.5</v>
      </c>
      <c r="E12" s="211">
        <f t="shared" si="0"/>
        <v>1541.5</v>
      </c>
      <c r="F12" s="210"/>
      <c r="G12" s="526"/>
      <c r="H12" s="52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22.5" hidden="1" customHeight="1">
      <c r="A13" s="54">
        <v>7</v>
      </c>
      <c r="B13" s="199" t="s">
        <v>45</v>
      </c>
      <c r="C13" s="212"/>
      <c r="D13" s="211">
        <f>+'Ekamut-caxs'!D24</f>
        <v>0</v>
      </c>
      <c r="E13" s="211">
        <f t="shared" si="0"/>
        <v>0</v>
      </c>
      <c r="F13" s="210"/>
      <c r="G13" s="526"/>
      <c r="H13" s="52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18.75" customHeight="1">
      <c r="A14" s="54">
        <v>7</v>
      </c>
      <c r="B14" s="199" t="s">
        <v>55</v>
      </c>
      <c r="C14" s="212">
        <v>910.8</v>
      </c>
      <c r="D14" s="211">
        <f>+'Ekamut-caxs'!D25</f>
        <v>865.9</v>
      </c>
      <c r="E14" s="211">
        <f t="shared" si="0"/>
        <v>-44.899999999999977</v>
      </c>
      <c r="F14" s="210"/>
      <c r="G14" s="526"/>
      <c r="H14" s="52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18.75" customHeight="1">
      <c r="A15" s="54">
        <v>8</v>
      </c>
      <c r="B15" s="18" t="s">
        <v>176</v>
      </c>
      <c r="C15" s="212">
        <v>0</v>
      </c>
      <c r="D15" s="211">
        <f>+'Ekamut-caxs'!D26</f>
        <v>34706.699999999997</v>
      </c>
      <c r="E15" s="211">
        <f t="shared" si="0"/>
        <v>34706.699999999997</v>
      </c>
      <c r="F15" s="210"/>
      <c r="G15" s="526"/>
      <c r="H15" s="526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51" customFormat="1" ht="39" hidden="1" customHeight="1">
      <c r="A16" s="54">
        <v>10</v>
      </c>
      <c r="B16" s="374" t="s">
        <v>233</v>
      </c>
      <c r="C16" s="212"/>
      <c r="D16" s="211">
        <f>+'Ekamut-caxs'!D27</f>
        <v>0</v>
      </c>
      <c r="E16" s="211">
        <f t="shared" si="0"/>
        <v>0</v>
      </c>
      <c r="F16" s="210"/>
      <c r="G16" s="558"/>
      <c r="H16" s="558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436" customFormat="1" ht="18.75" hidden="1" customHeight="1">
      <c r="A17" s="54">
        <v>11</v>
      </c>
      <c r="B17" s="432"/>
      <c r="C17" s="433"/>
      <c r="D17" s="434">
        <f>+'Ekamut-caxs'!D28</f>
        <v>0</v>
      </c>
      <c r="E17" s="434">
        <f t="shared" si="0"/>
        <v>0</v>
      </c>
      <c r="F17" s="435"/>
      <c r="G17" s="428"/>
      <c r="H17" s="428"/>
      <c r="I17" s="387"/>
      <c r="J17" s="387"/>
      <c r="K17" s="387"/>
      <c r="L17" s="387"/>
      <c r="M17" s="387"/>
      <c r="N17" s="387"/>
      <c r="O17" s="387"/>
      <c r="P17" s="387"/>
      <c r="Q17" s="387"/>
      <c r="R17" s="387"/>
    </row>
    <row r="18" spans="1:18" s="436" customFormat="1" ht="19.5" hidden="1" customHeight="1">
      <c r="A18" s="54">
        <v>12</v>
      </c>
      <c r="B18" s="432"/>
      <c r="C18" s="433"/>
      <c r="D18" s="434">
        <f>+'Ekamut-caxs'!D29</f>
        <v>0</v>
      </c>
      <c r="E18" s="434">
        <f t="shared" si="0"/>
        <v>0</v>
      </c>
      <c r="F18" s="435"/>
      <c r="G18" s="428"/>
      <c r="H18" s="428"/>
      <c r="I18" s="387"/>
      <c r="J18" s="387"/>
      <c r="K18" s="387"/>
      <c r="L18" s="387"/>
      <c r="M18" s="387"/>
      <c r="N18" s="387"/>
      <c r="O18" s="387"/>
      <c r="P18" s="387"/>
      <c r="Q18" s="387"/>
      <c r="R18" s="387"/>
    </row>
    <row r="19" spans="1:18" s="51" customFormat="1" ht="18.75" customHeight="1">
      <c r="A19" s="54">
        <v>9</v>
      </c>
      <c r="B19" s="213" t="s">
        <v>111</v>
      </c>
      <c r="C19" s="214">
        <f>SUM(C20:C21)</f>
        <v>12500</v>
      </c>
      <c r="D19" s="211">
        <f>+'Ekamut-caxs'!D30</f>
        <v>12500</v>
      </c>
      <c r="E19" s="211">
        <f t="shared" ref="E19:E48" si="1">D19-C19</f>
        <v>0</v>
      </c>
      <c r="F19" s="210"/>
      <c r="G19" s="558"/>
      <c r="H19" s="558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s="436" customFormat="1" ht="18.75" customHeight="1">
      <c r="A20" s="437">
        <v>9.1</v>
      </c>
      <c r="B20" s="438" t="s">
        <v>63</v>
      </c>
      <c r="C20" s="433">
        <v>12500</v>
      </c>
      <c r="D20" s="434">
        <f>+'Ekamut-caxs'!D31</f>
        <v>12500</v>
      </c>
      <c r="E20" s="434">
        <f t="shared" si="1"/>
        <v>0</v>
      </c>
      <c r="F20" s="435"/>
      <c r="G20" s="559"/>
      <c r="H20" s="559"/>
      <c r="I20" s="387"/>
      <c r="J20" s="387"/>
      <c r="K20" s="387"/>
      <c r="L20" s="387"/>
      <c r="M20" s="387"/>
      <c r="N20" s="387"/>
      <c r="O20" s="387"/>
      <c r="P20" s="387"/>
      <c r="Q20" s="387"/>
      <c r="R20" s="387"/>
    </row>
    <row r="21" spans="1:18" s="436" customFormat="1" ht="18.75" hidden="1" customHeight="1">
      <c r="A21" s="431">
        <v>9.1999999999999993</v>
      </c>
      <c r="B21" s="438" t="s">
        <v>64</v>
      </c>
      <c r="C21" s="433"/>
      <c r="D21" s="434">
        <f>+'Ekamut-caxs'!D32</f>
        <v>0</v>
      </c>
      <c r="E21" s="434">
        <f t="shared" si="1"/>
        <v>0</v>
      </c>
      <c r="F21" s="435"/>
      <c r="G21" s="524"/>
      <c r="H21" s="524"/>
      <c r="I21" s="387"/>
      <c r="J21" s="387"/>
      <c r="K21" s="387"/>
      <c r="L21" s="387"/>
      <c r="M21" s="387"/>
      <c r="N21" s="387"/>
      <c r="O21" s="387"/>
      <c r="P21" s="387"/>
      <c r="Q21" s="387"/>
      <c r="R21" s="387"/>
    </row>
    <row r="22" spans="1:18" s="51" customFormat="1" ht="18.75" customHeight="1">
      <c r="A22" s="54">
        <v>10</v>
      </c>
      <c r="B22" s="201" t="s">
        <v>8</v>
      </c>
      <c r="C22" s="212">
        <v>250</v>
      </c>
      <c r="D22" s="211">
        <f>+'Ekamut-caxs'!D33</f>
        <v>190</v>
      </c>
      <c r="E22" s="211">
        <f t="shared" si="1"/>
        <v>-60</v>
      </c>
      <c r="F22" s="210"/>
      <c r="G22" s="523"/>
      <c r="H22" s="523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51" customFormat="1" ht="18.75" customHeight="1">
      <c r="A23" s="55">
        <v>11</v>
      </c>
      <c r="B23" s="203" t="s">
        <v>274</v>
      </c>
      <c r="C23" s="100">
        <v>0</v>
      </c>
      <c r="D23" s="210">
        <f>+'Ekamut-caxs'!D34</f>
        <v>36</v>
      </c>
      <c r="E23" s="210">
        <f t="shared" si="1"/>
        <v>36</v>
      </c>
      <c r="F23" s="21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18.75" hidden="1" customHeight="1">
      <c r="A24" s="54">
        <v>12</v>
      </c>
      <c r="B24" s="202"/>
      <c r="C24" s="212"/>
      <c r="D24" s="210">
        <f>+'Ekamut-caxs'!D35</f>
        <v>0</v>
      </c>
      <c r="E24" s="210">
        <f t="shared" si="1"/>
        <v>0</v>
      </c>
      <c r="F24" s="210"/>
      <c r="G24" s="50" t="s">
        <v>234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18" customFormat="1" ht="29.25" customHeight="1">
      <c r="A25" s="56" t="s">
        <v>9</v>
      </c>
      <c r="B25" s="53" t="s">
        <v>114</v>
      </c>
      <c r="C25" s="220">
        <f>SUM(C26,C30:C35,C36:C59,C61:C62)</f>
        <v>352617.99999999994</v>
      </c>
      <c r="D25" s="220">
        <f>SUM(D26,D30:D35,D36:D56,D58:D59,D61:D62)</f>
        <v>511870.85000000009</v>
      </c>
      <c r="E25" s="355">
        <f t="shared" si="1"/>
        <v>159252.85000000015</v>
      </c>
      <c r="F25" s="256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1" customFormat="1" ht="21" customHeight="1">
      <c r="A26" s="54">
        <v>1</v>
      </c>
      <c r="B26" s="203" t="s">
        <v>10</v>
      </c>
      <c r="C26" s="212">
        <v>322546.90000000002</v>
      </c>
      <c r="D26" s="214">
        <f>+'Ekamut-caxs'!D39</f>
        <v>334940.40000000002</v>
      </c>
      <c r="E26" s="211">
        <f t="shared" si="1"/>
        <v>12393.5</v>
      </c>
      <c r="F26" s="210"/>
      <c r="G26" s="526"/>
      <c r="H26" s="526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442" customFormat="1" ht="21" customHeight="1">
      <c r="A27" s="437">
        <v>1.1000000000000001</v>
      </c>
      <c r="B27" s="439" t="s">
        <v>107</v>
      </c>
      <c r="C27" s="433">
        <v>19359</v>
      </c>
      <c r="D27" s="440">
        <v>20559</v>
      </c>
      <c r="E27" s="434">
        <f t="shared" si="1"/>
        <v>1200</v>
      </c>
      <c r="F27" s="435"/>
      <c r="G27" s="527"/>
      <c r="H27" s="527"/>
      <c r="I27" s="441"/>
      <c r="J27" s="441"/>
      <c r="K27" s="441"/>
      <c r="L27" s="441"/>
      <c r="M27" s="441"/>
      <c r="N27" s="441"/>
      <c r="O27" s="441"/>
      <c r="P27" s="441"/>
      <c r="Q27" s="441"/>
      <c r="R27" s="441"/>
    </row>
    <row r="28" spans="1:18" s="442" customFormat="1">
      <c r="A28" s="437">
        <v>1.2</v>
      </c>
      <c r="B28" s="439" t="s">
        <v>11</v>
      </c>
      <c r="C28" s="433"/>
      <c r="D28" s="440">
        <f>+'Ekamut-caxs'!D41</f>
        <v>8230.7999999999993</v>
      </c>
      <c r="E28" s="434">
        <f t="shared" si="1"/>
        <v>8230.7999999999993</v>
      </c>
      <c r="F28" s="435"/>
      <c r="G28" s="527"/>
      <c r="H28" s="527"/>
      <c r="I28" s="441"/>
      <c r="J28" s="441"/>
      <c r="K28" s="441"/>
      <c r="L28" s="441"/>
      <c r="M28" s="441"/>
      <c r="N28" s="441"/>
      <c r="O28" s="441"/>
      <c r="P28" s="441"/>
      <c r="Q28" s="441"/>
      <c r="R28" s="441"/>
    </row>
    <row r="29" spans="1:18" s="442" customFormat="1">
      <c r="A29" s="437">
        <v>1.3</v>
      </c>
      <c r="B29" s="439" t="str">
        <f>+'Ekamut-caxs'!B42</f>
        <v>կամավոր ատեստավորման գծով լրավճար</v>
      </c>
      <c r="C29" s="433">
        <v>6765.6</v>
      </c>
      <c r="D29" s="440">
        <v>6939.7</v>
      </c>
      <c r="E29" s="434">
        <f t="shared" si="1"/>
        <v>174.09999999999945</v>
      </c>
      <c r="F29" s="435"/>
      <c r="G29" s="527"/>
      <c r="H29" s="527"/>
      <c r="I29" s="441"/>
      <c r="J29" s="441"/>
      <c r="K29" s="441"/>
      <c r="L29" s="441"/>
      <c r="M29" s="441"/>
      <c r="N29" s="441"/>
      <c r="O29" s="441"/>
      <c r="P29" s="441"/>
      <c r="Q29" s="441"/>
      <c r="R29" s="441"/>
    </row>
    <row r="30" spans="1:18" s="51" customFormat="1" ht="21" customHeight="1">
      <c r="A30" s="54">
        <v>2</v>
      </c>
      <c r="B30" s="199" t="s">
        <v>13</v>
      </c>
      <c r="C30" s="212">
        <v>3479.8</v>
      </c>
      <c r="D30" s="214">
        <f>+'Ekamut-caxs'!D43</f>
        <v>3256.4</v>
      </c>
      <c r="E30" s="211">
        <f t="shared" si="1"/>
        <v>-223.40000000000009</v>
      </c>
      <c r="F30" s="210"/>
      <c r="G30" s="526"/>
      <c r="H30" s="52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3</v>
      </c>
      <c r="B31" s="199" t="s">
        <v>12</v>
      </c>
      <c r="C31" s="212">
        <v>1686.1</v>
      </c>
      <c r="D31" s="214">
        <f>+'Ekamut-caxs'!D44</f>
        <v>1654</v>
      </c>
      <c r="E31" s="211">
        <f t="shared" si="1"/>
        <v>-32.099999999999909</v>
      </c>
      <c r="F31" s="210"/>
      <c r="G31" s="526"/>
      <c r="H31" s="52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4</v>
      </c>
      <c r="B32" s="199" t="s">
        <v>14</v>
      </c>
      <c r="C32" s="212">
        <v>224.1</v>
      </c>
      <c r="D32" s="214">
        <f>+'Ekamut-caxs'!D45</f>
        <v>234.4</v>
      </c>
      <c r="E32" s="211">
        <f t="shared" si="1"/>
        <v>10.300000000000011</v>
      </c>
      <c r="F32" s="210"/>
      <c r="G32" s="526"/>
      <c r="H32" s="52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5</v>
      </c>
      <c r="B33" s="199" t="s">
        <v>15</v>
      </c>
      <c r="C33" s="212">
        <v>124.2</v>
      </c>
      <c r="D33" s="214">
        <f>+'Ekamut-caxs'!D46</f>
        <v>124.2</v>
      </c>
      <c r="E33" s="211">
        <f t="shared" si="1"/>
        <v>0</v>
      </c>
      <c r="F33" s="210"/>
      <c r="G33" s="526"/>
      <c r="H33" s="52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6</v>
      </c>
      <c r="B34" s="202" t="s">
        <v>278</v>
      </c>
      <c r="C34" s="212">
        <v>0</v>
      </c>
      <c r="D34" s="214">
        <f>+'Ekamut-caxs'!D47</f>
        <v>18</v>
      </c>
      <c r="E34" s="211">
        <f t="shared" si="1"/>
        <v>18</v>
      </c>
      <c r="F34" s="210"/>
      <c r="G34" s="526"/>
      <c r="H34" s="52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199" t="s">
        <v>259</v>
      </c>
      <c r="C35" s="214">
        <v>525.79999999999995</v>
      </c>
      <c r="D35" s="214">
        <f>+'Ekamut-caxs'!D48</f>
        <v>550.79999999999995</v>
      </c>
      <c r="E35" s="211">
        <f t="shared" si="1"/>
        <v>25</v>
      </c>
      <c r="F35" s="210"/>
      <c r="G35" s="526"/>
      <c r="H35" s="52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customHeight="1">
      <c r="A36" s="54">
        <v>8</v>
      </c>
      <c r="B36" s="199" t="s">
        <v>17</v>
      </c>
      <c r="C36" s="212">
        <v>50</v>
      </c>
      <c r="D36" s="214">
        <f>+'Ekamut-caxs'!D49</f>
        <v>25</v>
      </c>
      <c r="E36" s="211">
        <f t="shared" si="1"/>
        <v>-25</v>
      </c>
      <c r="F36" s="210"/>
      <c r="G36" s="526"/>
      <c r="H36" s="52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199" t="s">
        <v>258</v>
      </c>
      <c r="C37" s="212">
        <v>500</v>
      </c>
      <c r="D37" s="214">
        <f>+'Ekamut-caxs'!D50</f>
        <v>400</v>
      </c>
      <c r="E37" s="211">
        <f t="shared" si="1"/>
        <v>-100</v>
      </c>
      <c r="F37" s="210"/>
      <c r="G37" s="526"/>
      <c r="H37" s="52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.75" customHeight="1">
      <c r="A38" s="54">
        <v>10</v>
      </c>
      <c r="B38" s="204" t="s">
        <v>65</v>
      </c>
      <c r="C38" s="212">
        <v>200</v>
      </c>
      <c r="D38" s="214">
        <f>+'Ekamut-caxs'!D51</f>
        <v>100</v>
      </c>
      <c r="E38" s="211">
        <f t="shared" si="1"/>
        <v>-100</v>
      </c>
      <c r="F38" s="210"/>
      <c r="G38" s="526"/>
      <c r="H38" s="52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hidden="1" customHeight="1">
      <c r="A39" s="54">
        <v>12</v>
      </c>
      <c r="B39" s="199" t="s">
        <v>40</v>
      </c>
      <c r="C39" s="212"/>
      <c r="D39" s="214">
        <f>+'Ekamut-caxs'!D52</f>
        <v>0</v>
      </c>
      <c r="E39" s="211">
        <f t="shared" si="1"/>
        <v>0</v>
      </c>
      <c r="F39" s="210"/>
      <c r="G39" s="526"/>
      <c r="H39" s="52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13</v>
      </c>
      <c r="B40" s="199" t="s">
        <v>108</v>
      </c>
      <c r="C40" s="212"/>
      <c r="D40" s="214">
        <f>+'Ekamut-caxs'!D53</f>
        <v>0</v>
      </c>
      <c r="E40" s="211">
        <f t="shared" si="1"/>
        <v>0</v>
      </c>
      <c r="F40" s="210"/>
      <c r="G40" s="526"/>
      <c r="H40" s="52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0.25" hidden="1" customHeight="1">
      <c r="A41" s="54">
        <v>14</v>
      </c>
      <c r="B41" s="199" t="s">
        <v>109</v>
      </c>
      <c r="C41" s="212"/>
      <c r="D41" s="214">
        <f>+'Ekamut-caxs'!D54</f>
        <v>0</v>
      </c>
      <c r="E41" s="211">
        <f t="shared" si="1"/>
        <v>0</v>
      </c>
      <c r="F41" s="210"/>
      <c r="G41" s="526"/>
      <c r="H41" s="52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11</v>
      </c>
      <c r="B42" s="199" t="s">
        <v>18</v>
      </c>
      <c r="C42" s="210">
        <v>2700</v>
      </c>
      <c r="D42" s="214">
        <f>+'Ekamut-caxs'!D55</f>
        <v>4200</v>
      </c>
      <c r="E42" s="211">
        <f t="shared" si="1"/>
        <v>1500</v>
      </c>
      <c r="F42" s="210"/>
      <c r="G42" s="526"/>
      <c r="H42" s="52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12</v>
      </c>
      <c r="B43" s="199" t="s">
        <v>19</v>
      </c>
      <c r="C43" s="210">
        <v>200</v>
      </c>
      <c r="D43" s="214">
        <f>+'Ekamut-caxs'!D56</f>
        <v>200</v>
      </c>
      <c r="E43" s="211">
        <f t="shared" si="1"/>
        <v>0</v>
      </c>
      <c r="F43" s="210"/>
      <c r="G43" s="526"/>
      <c r="H43" s="52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17</v>
      </c>
      <c r="B44" s="199" t="s">
        <v>59</v>
      </c>
      <c r="C44" s="210"/>
      <c r="D44" s="214">
        <f>+'Ekamut-caxs'!D57</f>
        <v>0</v>
      </c>
      <c r="E44" s="211">
        <f t="shared" si="1"/>
        <v>0</v>
      </c>
      <c r="F44" s="210"/>
      <c r="G44" s="526"/>
      <c r="H44" s="52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13</v>
      </c>
      <c r="B45" s="199" t="s">
        <v>46</v>
      </c>
      <c r="C45" s="210">
        <v>910.8</v>
      </c>
      <c r="D45" s="214">
        <f>+'Ekamut-caxs'!D58</f>
        <v>865.9</v>
      </c>
      <c r="E45" s="211">
        <f t="shared" si="1"/>
        <v>-44.899999999999977</v>
      </c>
      <c r="F45" s="210"/>
      <c r="G45" s="526"/>
      <c r="H45" s="52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" customHeight="1">
      <c r="A46" s="54">
        <v>14</v>
      </c>
      <c r="B46" s="199" t="s">
        <v>37</v>
      </c>
      <c r="C46" s="212">
        <v>462</v>
      </c>
      <c r="D46" s="214">
        <f>+'Ekamut-caxs'!D59</f>
        <v>504</v>
      </c>
      <c r="E46" s="211">
        <f t="shared" si="1"/>
        <v>42</v>
      </c>
      <c r="F46" s="210"/>
      <c r="G46" s="526"/>
      <c r="H46" s="52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5.15" customHeight="1">
      <c r="A47" s="54">
        <v>15</v>
      </c>
      <c r="B47" s="213" t="s">
        <v>66</v>
      </c>
      <c r="C47" s="212">
        <v>120</v>
      </c>
      <c r="D47" s="214">
        <f>+'Ekamut-caxs'!D60</f>
        <v>75</v>
      </c>
      <c r="E47" s="211">
        <f t="shared" si="1"/>
        <v>-45</v>
      </c>
      <c r="F47" s="210"/>
      <c r="G47" s="526"/>
      <c r="H47" s="52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4">
        <v>16</v>
      </c>
      <c r="B48" s="213" t="s">
        <v>67</v>
      </c>
      <c r="C48" s="210">
        <v>112</v>
      </c>
      <c r="D48" s="214">
        <f>+'Ekamut-caxs'!D61</f>
        <v>112</v>
      </c>
      <c r="E48" s="211">
        <f t="shared" si="1"/>
        <v>0</v>
      </c>
      <c r="F48" s="210"/>
      <c r="G48" s="526"/>
      <c r="H48" s="52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3.25" customHeight="1">
      <c r="A49" s="54">
        <v>17</v>
      </c>
      <c r="B49" s="199" t="s">
        <v>38</v>
      </c>
      <c r="C49" s="210">
        <v>3</v>
      </c>
      <c r="D49" s="214">
        <f>+'Ekamut-caxs'!D62</f>
        <v>0</v>
      </c>
      <c r="E49" s="211">
        <f t="shared" ref="E49:E62" si="2">D49-C49</f>
        <v>-3</v>
      </c>
      <c r="F49" s="210"/>
      <c r="G49" s="526"/>
      <c r="H49" s="52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19.149999999999999" customHeight="1">
      <c r="A50" s="54">
        <v>18</v>
      </c>
      <c r="B50" s="199" t="s">
        <v>283</v>
      </c>
      <c r="C50" s="210">
        <v>0</v>
      </c>
      <c r="D50" s="214">
        <f>+'Ekamut-caxs'!D64</f>
        <v>116609.35</v>
      </c>
      <c r="E50" s="211">
        <f t="shared" si="2"/>
        <v>116609.35</v>
      </c>
      <c r="F50" s="210"/>
      <c r="G50" s="526"/>
      <c r="H50" s="52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18.600000000000001" customHeight="1">
      <c r="A51" s="54">
        <v>19</v>
      </c>
      <c r="B51" s="324" t="s">
        <v>281</v>
      </c>
      <c r="C51" s="210">
        <v>700</v>
      </c>
      <c r="D51" s="214">
        <f>+'Ekamut-caxs'!D66</f>
        <v>500</v>
      </c>
      <c r="E51" s="211">
        <f>D51-C51</f>
        <v>-200</v>
      </c>
      <c r="F51" s="210"/>
      <c r="G51" s="526"/>
      <c r="H51" s="52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20</v>
      </c>
      <c r="B52" s="199" t="s">
        <v>277</v>
      </c>
      <c r="C52" s="210">
        <v>400</v>
      </c>
      <c r="D52" s="214">
        <f>+'Ekamut-caxs'!D67</f>
        <v>400</v>
      </c>
      <c r="E52" s="211">
        <f t="shared" si="2"/>
        <v>0</v>
      </c>
      <c r="F52" s="210"/>
      <c r="G52" s="523"/>
      <c r="H52" s="52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21</v>
      </c>
      <c r="B53" s="202" t="s">
        <v>294</v>
      </c>
      <c r="C53" s="210">
        <v>250</v>
      </c>
      <c r="D53" s="214">
        <v>0</v>
      </c>
      <c r="E53" s="210">
        <f>D53-C53</f>
        <v>-250</v>
      </c>
      <c r="F53" s="210"/>
      <c r="G53" s="523"/>
      <c r="H53" s="52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4" customHeight="1">
      <c r="A54" s="54">
        <v>22</v>
      </c>
      <c r="B54" s="254" t="s">
        <v>279</v>
      </c>
      <c r="C54" s="210">
        <v>200</v>
      </c>
      <c r="D54" s="214">
        <v>0</v>
      </c>
      <c r="E54" s="210">
        <f t="shared" ref="E54:E58" si="3">D54-C54</f>
        <v>-200</v>
      </c>
      <c r="F54" s="210"/>
      <c r="G54" s="112"/>
      <c r="H54" s="11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6.25" customHeight="1">
      <c r="A55" s="54">
        <v>23</v>
      </c>
      <c r="B55" s="254" t="s">
        <v>280</v>
      </c>
      <c r="C55" s="210">
        <v>150</v>
      </c>
      <c r="D55" s="214">
        <v>0</v>
      </c>
      <c r="E55" s="210">
        <f t="shared" si="3"/>
        <v>-150</v>
      </c>
      <c r="F55" s="210"/>
      <c r="G55" s="112"/>
      <c r="H55" s="11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6.25" customHeight="1">
      <c r="A56" s="54">
        <v>24</v>
      </c>
      <c r="B56" s="254" t="s">
        <v>176</v>
      </c>
      <c r="C56" s="210">
        <v>0</v>
      </c>
      <c r="D56" s="214">
        <f>+'Ekamut-caxs'!D68</f>
        <v>33961.5</v>
      </c>
      <c r="E56" s="210">
        <f t="shared" si="3"/>
        <v>33961.5</v>
      </c>
      <c r="F56" s="210"/>
      <c r="G56" s="112"/>
      <c r="H56" s="112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6.25" customHeight="1">
      <c r="A57" s="469">
        <v>24.1</v>
      </c>
      <c r="B57" s="478" t="s">
        <v>282</v>
      </c>
      <c r="C57" s="187">
        <v>0</v>
      </c>
      <c r="D57" s="479">
        <v>33961.5</v>
      </c>
      <c r="E57" s="479">
        <f t="shared" si="3"/>
        <v>33961.5</v>
      </c>
      <c r="F57" s="210"/>
      <c r="G57" s="112"/>
      <c r="H57" s="112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6.25" hidden="1" customHeight="1">
      <c r="A58" s="469"/>
      <c r="B58" s="254"/>
      <c r="C58" s="187">
        <v>0</v>
      </c>
      <c r="D58" s="214"/>
      <c r="E58" s="210">
        <f t="shared" si="3"/>
        <v>0</v>
      </c>
      <c r="F58" s="210"/>
      <c r="G58" s="112"/>
      <c r="H58" s="112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4.75" customHeight="1">
      <c r="A59" s="54">
        <v>25</v>
      </c>
      <c r="B59" s="254" t="s">
        <v>20</v>
      </c>
      <c r="C59" s="210">
        <v>17073.3</v>
      </c>
      <c r="D59" s="185">
        <f>+'Ekamut-caxs'!D73</f>
        <v>12865.2</v>
      </c>
      <c r="E59" s="211">
        <f t="shared" si="2"/>
        <v>-4208.0999999999985</v>
      </c>
      <c r="F59" s="210"/>
      <c r="G59" s="526"/>
      <c r="H59" s="526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436" customFormat="1" ht="20.25" customHeight="1">
      <c r="A60" s="443">
        <v>25.1</v>
      </c>
      <c r="B60" s="444" t="s">
        <v>68</v>
      </c>
      <c r="C60" s="435">
        <v>12500</v>
      </c>
      <c r="D60" s="435">
        <v>12500</v>
      </c>
      <c r="E60" s="434">
        <f t="shared" si="2"/>
        <v>0</v>
      </c>
      <c r="F60" s="435"/>
      <c r="G60" s="527"/>
      <c r="H60" s="527"/>
      <c r="I60" s="387"/>
      <c r="J60" s="387"/>
      <c r="K60" s="387"/>
      <c r="L60" s="387"/>
      <c r="M60" s="387"/>
      <c r="N60" s="387"/>
      <c r="O60" s="387"/>
      <c r="P60" s="387"/>
      <c r="Q60" s="387"/>
      <c r="R60" s="387"/>
    </row>
    <row r="61" spans="1:18" s="51" customFormat="1" ht="21" hidden="1" customHeight="1">
      <c r="A61" s="54">
        <v>33</v>
      </c>
      <c r="B61" s="213" t="s">
        <v>69</v>
      </c>
      <c r="C61" s="210">
        <v>0</v>
      </c>
      <c r="D61" s="214">
        <v>0</v>
      </c>
      <c r="E61" s="211">
        <f t="shared" si="2"/>
        <v>0</v>
      </c>
      <c r="F61" s="210"/>
      <c r="G61" s="526"/>
      <c r="H61" s="526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21" customHeight="1">
      <c r="A62" s="54">
        <v>26</v>
      </c>
      <c r="B62" s="199" t="s">
        <v>284</v>
      </c>
      <c r="C62" s="210">
        <v>0</v>
      </c>
      <c r="D62" s="214">
        <v>274.7</v>
      </c>
      <c r="E62" s="211">
        <f t="shared" si="2"/>
        <v>274.7</v>
      </c>
      <c r="F62" s="210"/>
      <c r="G62" s="526"/>
      <c r="H62" s="526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27" customFormat="1" ht="24.75" customHeight="1">
      <c r="A63" s="22"/>
      <c r="B63" s="52" t="s">
        <v>70</v>
      </c>
      <c r="C63" s="219">
        <f>C6-C25</f>
        <v>0</v>
      </c>
      <c r="D63" s="219">
        <f>D6-D25</f>
        <v>0</v>
      </c>
      <c r="E63" s="219">
        <f>D63-C63</f>
        <v>0</v>
      </c>
      <c r="F63" s="25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7" customFormat="1" ht="45" customHeight="1">
      <c r="A64" s="28"/>
      <c r="C64" s="29"/>
      <c r="D64" s="29"/>
      <c r="E64" s="29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6" ht="24.75" customHeight="1">
      <c r="B65" s="30" t="s">
        <v>2</v>
      </c>
      <c r="C65" s="20"/>
      <c r="D65" s="562" t="str">
        <f>+'Ekamut-caxs'!C79</f>
        <v>Կատրին Ղազարյան</v>
      </c>
      <c r="E65" s="562"/>
      <c r="F65" s="104"/>
    </row>
    <row r="66" spans="1:6" ht="9.75" customHeight="1">
      <c r="B66" s="31"/>
      <c r="D66" s="561" t="s">
        <v>5</v>
      </c>
      <c r="E66" s="561"/>
      <c r="F66" s="252"/>
    </row>
    <row r="67" spans="1:6" ht="24.75" customHeight="1">
      <c r="B67" s="30" t="s">
        <v>6</v>
      </c>
      <c r="C67" s="20"/>
      <c r="D67" s="562" t="str">
        <f>+'Ekamut-caxs'!C81</f>
        <v>Արուսյակ Հարությունյան</v>
      </c>
      <c r="E67" s="562"/>
      <c r="F67" s="104"/>
    </row>
    <row r="68" spans="1:6" ht="11.25" customHeight="1">
      <c r="D68" s="561" t="s">
        <v>5</v>
      </c>
      <c r="E68" s="561"/>
      <c r="F68" s="252"/>
    </row>
    <row r="69" spans="1:6" s="15" customFormat="1">
      <c r="A69" s="20"/>
      <c r="B69" s="133" t="s">
        <v>1</v>
      </c>
      <c r="C69" s="16"/>
      <c r="D69" s="16"/>
      <c r="E69" s="16"/>
      <c r="F69" s="16"/>
    </row>
    <row r="70" spans="1:6" s="15" customFormat="1">
      <c r="A70" s="99"/>
    </row>
    <row r="71" spans="1:6" s="15" customFormat="1">
      <c r="A71" s="99"/>
    </row>
    <row r="72" spans="1:6" s="15" customFormat="1">
      <c r="A72" s="99"/>
    </row>
    <row r="73" spans="1:6" s="15" customFormat="1">
      <c r="A73" s="99"/>
    </row>
    <row r="74" spans="1:6" s="15" customFormat="1">
      <c r="A74" s="99"/>
    </row>
    <row r="75" spans="1:6" s="15" customFormat="1">
      <c r="A75" s="99"/>
    </row>
    <row r="76" spans="1:6" s="15" customFormat="1">
      <c r="A76" s="99"/>
    </row>
    <row r="77" spans="1:6" s="15" customFormat="1">
      <c r="A77" s="99"/>
    </row>
    <row r="78" spans="1:6" s="15" customFormat="1">
      <c r="A78" s="99"/>
    </row>
    <row r="79" spans="1:6" s="15" customFormat="1">
      <c r="A79" s="99"/>
    </row>
    <row r="80" spans="1:6" s="15" customFormat="1">
      <c r="A80" s="99"/>
    </row>
    <row r="81" spans="1:1" s="15" customFormat="1">
      <c r="A81" s="99"/>
    </row>
    <row r="82" spans="1:1" s="15" customFormat="1">
      <c r="A82" s="99"/>
    </row>
    <row r="83" spans="1:1" s="15" customFormat="1">
      <c r="A83" s="99"/>
    </row>
    <row r="84" spans="1:1" s="15" customFormat="1">
      <c r="A84" s="99"/>
    </row>
    <row r="85" spans="1:1" s="15" customFormat="1">
      <c r="A85" s="99"/>
    </row>
    <row r="86" spans="1:1" s="15" customFormat="1">
      <c r="A86" s="99"/>
    </row>
    <row r="87" spans="1:1" s="15" customFormat="1">
      <c r="A87" s="99"/>
    </row>
  </sheetData>
  <sheetProtection formatCells="0" formatColumns="0" formatRows="0" insertColumns="0" insertRows="0" insertHyperlinks="0" deleteColumns="0" deleteRows="0" sort="0" autoFilter="0" pivotTables="0"/>
  <mergeCells count="52">
    <mergeCell ref="A2:F2"/>
    <mergeCell ref="A1:F1"/>
    <mergeCell ref="D68:E68"/>
    <mergeCell ref="D65:E65"/>
    <mergeCell ref="D66:E66"/>
    <mergeCell ref="D67:E67"/>
    <mergeCell ref="A3:F3"/>
    <mergeCell ref="G12:H12"/>
    <mergeCell ref="G13:H13"/>
    <mergeCell ref="G14:H14"/>
    <mergeCell ref="G15:H15"/>
    <mergeCell ref="G6:H6"/>
    <mergeCell ref="G7:H7"/>
    <mergeCell ref="G10:H10"/>
    <mergeCell ref="G11:H11"/>
    <mergeCell ref="G16:H16"/>
    <mergeCell ref="G19:H19"/>
    <mergeCell ref="G20:H20"/>
    <mergeCell ref="G21:H21"/>
    <mergeCell ref="G22:H22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8:H38"/>
    <mergeCell ref="G39:H39"/>
    <mergeCell ref="G40:H40"/>
    <mergeCell ref="G41:H41"/>
    <mergeCell ref="G36:H36"/>
    <mergeCell ref="G37:H37"/>
    <mergeCell ref="G42:H42"/>
    <mergeCell ref="G43:H43"/>
    <mergeCell ref="G44:H44"/>
    <mergeCell ref="G45:H45"/>
    <mergeCell ref="G46:H46"/>
    <mergeCell ref="G51:H51"/>
    <mergeCell ref="G52:H52"/>
    <mergeCell ref="G47:H47"/>
    <mergeCell ref="G48:H48"/>
    <mergeCell ref="G49:H49"/>
    <mergeCell ref="G50:H50"/>
    <mergeCell ref="G62:H62"/>
    <mergeCell ref="G53:H53"/>
    <mergeCell ref="G59:H59"/>
    <mergeCell ref="G60:H60"/>
    <mergeCell ref="G61:H61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5"/>
  <sheetViews>
    <sheetView view="pageBreakPreview" topLeftCell="A59" zoomScaleSheetLayoutView="100" workbookViewId="0">
      <selection activeCell="F56" sqref="F56"/>
    </sheetView>
  </sheetViews>
  <sheetFormatPr defaultColWidth="9.140625" defaultRowHeight="13.5"/>
  <cols>
    <col min="1" max="1" width="8.140625" style="16" customWidth="1"/>
    <col min="2" max="2" width="69.7109375" style="16" customWidth="1"/>
    <col min="3" max="3" width="17" style="16" customWidth="1"/>
    <col min="4" max="4" width="17.42578125" style="16" customWidth="1"/>
    <col min="5" max="5" width="17.5703125" style="16" customWidth="1"/>
    <col min="6" max="6" width="23" style="16" customWidth="1"/>
    <col min="7" max="7" width="23" style="110" customWidth="1"/>
    <col min="8" max="8" width="40.28515625" style="99" customWidth="1"/>
    <col min="9" max="13" width="9.140625" style="99"/>
    <col min="14" max="20" width="9.140625" style="105"/>
    <col min="21" max="16384" width="9.140625" style="16"/>
  </cols>
  <sheetData>
    <row r="1" spans="1:20" ht="23.25" customHeight="1">
      <c r="A1" s="560" t="s">
        <v>71</v>
      </c>
      <c r="B1" s="560"/>
      <c r="C1" s="560"/>
      <c r="D1" s="560"/>
      <c r="E1" s="560"/>
      <c r="F1" s="560"/>
    </row>
    <row r="2" spans="1:20" s="18" customFormat="1" ht="20.25">
      <c r="A2" s="553" t="str">
        <f>+'Ekamut-caxs'!A14</f>
        <v xml:space="preserve">«Ա. Սպենդիարյանի անվան երաժշտական մասնագիտական դպրոց» ՀՈԱԿ-ի  </v>
      </c>
      <c r="B2" s="553"/>
      <c r="C2" s="553"/>
      <c r="D2" s="553"/>
      <c r="E2" s="553"/>
      <c r="F2" s="553"/>
      <c r="G2" s="95"/>
      <c r="H2" s="3"/>
      <c r="I2" s="100"/>
      <c r="J2" s="100"/>
      <c r="K2" s="100"/>
      <c r="L2" s="100"/>
      <c r="M2" s="100"/>
      <c r="N2" s="106"/>
      <c r="O2" s="106"/>
      <c r="P2" s="106"/>
      <c r="Q2" s="106"/>
      <c r="R2" s="106"/>
      <c r="S2" s="106"/>
      <c r="T2" s="106"/>
    </row>
    <row r="3" spans="1:20" ht="42" customHeight="1">
      <c r="A3" s="563" t="s">
        <v>250</v>
      </c>
      <c r="B3" s="563"/>
      <c r="C3" s="563"/>
      <c r="D3" s="563"/>
      <c r="E3" s="563"/>
      <c r="F3" s="563"/>
      <c r="G3" s="111"/>
      <c r="H3" s="101"/>
      <c r="I3" s="101"/>
      <c r="J3" s="101"/>
      <c r="K3" s="101"/>
      <c r="L3" s="101"/>
    </row>
    <row r="4" spans="1:20" s="18" customFormat="1" ht="18" customHeight="1">
      <c r="A4" s="8"/>
      <c r="B4" s="8"/>
      <c r="F4" s="9" t="s">
        <v>36</v>
      </c>
      <c r="G4" s="112"/>
      <c r="H4" s="100"/>
      <c r="I4" s="100"/>
      <c r="J4" s="100"/>
      <c r="K4" s="100"/>
      <c r="L4" s="100"/>
      <c r="M4" s="100"/>
      <c r="N4" s="106"/>
      <c r="O4" s="106"/>
      <c r="P4" s="106"/>
      <c r="Q4" s="106"/>
      <c r="R4" s="106"/>
      <c r="S4" s="106"/>
      <c r="T4" s="106"/>
    </row>
    <row r="5" spans="1:20" s="23" customFormat="1" ht="81.75" customHeight="1">
      <c r="A5" s="78" t="s">
        <v>3</v>
      </c>
      <c r="B5" s="80" t="s">
        <v>23</v>
      </c>
      <c r="C5" s="183" t="s">
        <v>164</v>
      </c>
      <c r="D5" s="183" t="s">
        <v>165</v>
      </c>
      <c r="E5" s="79" t="s">
        <v>43</v>
      </c>
      <c r="F5" s="253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7"/>
      <c r="O5" s="107"/>
      <c r="P5" s="107"/>
      <c r="Q5" s="107"/>
      <c r="R5" s="107"/>
      <c r="S5" s="107"/>
      <c r="T5" s="107"/>
    </row>
    <row r="6" spans="1:20" s="18" customFormat="1" ht="39" customHeight="1">
      <c r="A6" s="10" t="s">
        <v>7</v>
      </c>
      <c r="B6" s="11" t="s">
        <v>24</v>
      </c>
      <c r="C6" s="188">
        <v>34812.9</v>
      </c>
      <c r="D6" s="188">
        <v>34812.9</v>
      </c>
      <c r="E6" s="206">
        <f>D6-C6</f>
        <v>0</v>
      </c>
      <c r="F6" s="188"/>
      <c r="G6" s="112"/>
      <c r="H6" s="100"/>
      <c r="I6" s="100"/>
      <c r="J6" s="100"/>
      <c r="K6" s="100"/>
      <c r="L6" s="106"/>
      <c r="M6" s="106"/>
      <c r="N6" s="106"/>
      <c r="O6" s="106"/>
      <c r="P6" s="106"/>
      <c r="Q6" s="106"/>
      <c r="R6" s="106"/>
    </row>
    <row r="7" spans="1:20" s="18" customFormat="1" ht="38.25" customHeight="1">
      <c r="A7" s="10" t="s">
        <v>9</v>
      </c>
      <c r="B7" s="11" t="s">
        <v>72</v>
      </c>
      <c r="C7" s="206">
        <f>SUM(C8:C16,C19:C22)</f>
        <v>340247.1</v>
      </c>
      <c r="D7" s="206">
        <f>SUM(D8:D16,D19:D22)</f>
        <v>500236.75000000006</v>
      </c>
      <c r="E7" s="206">
        <f>D7-C7</f>
        <v>159989.65000000008</v>
      </c>
      <c r="F7" s="188"/>
      <c r="G7" s="112"/>
      <c r="H7" s="100"/>
      <c r="I7" s="100"/>
      <c r="J7" s="100"/>
      <c r="K7" s="100"/>
      <c r="L7" s="106"/>
      <c r="M7" s="106"/>
      <c r="N7" s="106"/>
      <c r="O7" s="106"/>
      <c r="P7" s="106"/>
      <c r="Q7" s="106"/>
      <c r="R7" s="106"/>
    </row>
    <row r="8" spans="1:20" s="51" customFormat="1" ht="19.5" customHeight="1">
      <c r="A8" s="54">
        <v>1</v>
      </c>
      <c r="B8" s="196" t="s">
        <v>106</v>
      </c>
      <c r="C8" s="197">
        <v>301449</v>
      </c>
      <c r="D8" s="198">
        <f>+'Dramakan hosqer'!D20</f>
        <v>301465.90000000002</v>
      </c>
      <c r="E8" s="198">
        <f>D8-C8</f>
        <v>16.900000000023283</v>
      </c>
      <c r="F8" s="197"/>
      <c r="G8" s="93"/>
      <c r="H8" s="103"/>
      <c r="I8" s="103"/>
      <c r="J8" s="103"/>
      <c r="K8" s="103"/>
      <c r="L8" s="108"/>
      <c r="M8" s="108"/>
      <c r="N8" s="108"/>
      <c r="O8" s="108"/>
      <c r="P8" s="108"/>
      <c r="Q8" s="108"/>
      <c r="R8" s="108"/>
    </row>
    <row r="9" spans="1:20" s="51" customFormat="1" ht="26.25" customHeight="1">
      <c r="A9" s="54">
        <v>2</v>
      </c>
      <c r="B9" s="459" t="s">
        <v>290</v>
      </c>
      <c r="C9" s="197">
        <v>0</v>
      </c>
      <c r="D9" s="198">
        <f>+'Dramakan hosqer'!D21</f>
        <v>116609.35</v>
      </c>
      <c r="E9" s="198">
        <f>D9-C9</f>
        <v>116609.35</v>
      </c>
      <c r="F9" s="197"/>
      <c r="G9" s="93"/>
      <c r="H9" s="103"/>
      <c r="I9" s="103"/>
      <c r="J9" s="103"/>
      <c r="K9" s="103"/>
      <c r="L9" s="108"/>
      <c r="M9" s="108"/>
      <c r="N9" s="108"/>
      <c r="O9" s="108"/>
      <c r="P9" s="108"/>
      <c r="Q9" s="108"/>
      <c r="R9" s="108"/>
    </row>
    <row r="10" spans="1:20" s="51" customFormat="1" ht="30" customHeight="1">
      <c r="A10" s="54">
        <v>3</v>
      </c>
      <c r="B10" s="324" t="s">
        <v>177</v>
      </c>
      <c r="C10" s="197">
        <v>6536.5</v>
      </c>
      <c r="D10" s="198">
        <f>+'Dramakan hosqer'!D22</f>
        <v>6536.5</v>
      </c>
      <c r="E10" s="198">
        <f t="shared" ref="E10:E76" si="0">D10-C10</f>
        <v>0</v>
      </c>
      <c r="F10" s="197"/>
      <c r="G10" s="93"/>
      <c r="H10" s="103"/>
      <c r="I10" s="103"/>
      <c r="J10" s="103"/>
      <c r="K10" s="103"/>
      <c r="L10" s="108"/>
      <c r="M10" s="108"/>
      <c r="N10" s="108"/>
      <c r="O10" s="108"/>
      <c r="P10" s="108"/>
      <c r="Q10" s="108"/>
      <c r="R10" s="108"/>
    </row>
    <row r="11" spans="1:20" ht="21.75" customHeight="1">
      <c r="A11" s="54">
        <v>4</v>
      </c>
      <c r="B11" s="324" t="s">
        <v>228</v>
      </c>
      <c r="C11" s="189">
        <v>6765.6</v>
      </c>
      <c r="D11" s="198">
        <f>+'Dramakan hosqer'!D23</f>
        <v>6951.2</v>
      </c>
      <c r="E11" s="198">
        <f t="shared" si="0"/>
        <v>185.59999999999945</v>
      </c>
      <c r="F11" s="189"/>
      <c r="L11" s="105"/>
      <c r="M11" s="105"/>
      <c r="S11" s="16"/>
      <c r="T11" s="16"/>
    </row>
    <row r="12" spans="1:20" s="51" customFormat="1" ht="19.149999999999999" customHeight="1">
      <c r="A12" s="54">
        <v>5</v>
      </c>
      <c r="B12" s="213" t="str">
        <f>+'Dramakan hosqer'!B24</f>
        <v>Վճարովի ծառայություններից (գեղագիտական ուսուցում)</v>
      </c>
      <c r="C12" s="353">
        <v>24200</v>
      </c>
      <c r="D12" s="198">
        <f>+'Dramakan hosqer'!D24</f>
        <v>25741.5</v>
      </c>
      <c r="E12" s="198">
        <f t="shared" si="0"/>
        <v>1541.5</v>
      </c>
      <c r="F12" s="197"/>
      <c r="G12" s="93"/>
      <c r="H12" s="103"/>
      <c r="I12" s="103"/>
      <c r="J12" s="103"/>
      <c r="K12" s="103"/>
      <c r="L12" s="108"/>
      <c r="M12" s="108"/>
      <c r="N12" s="108"/>
      <c r="O12" s="108"/>
      <c r="P12" s="108"/>
      <c r="Q12" s="108"/>
      <c r="R12" s="108"/>
    </row>
    <row r="13" spans="1:20" s="51" customFormat="1" ht="20.25" hidden="1" customHeight="1">
      <c r="A13" s="54">
        <v>6</v>
      </c>
      <c r="B13" s="200" t="s">
        <v>45</v>
      </c>
      <c r="C13" s="353"/>
      <c r="D13" s="198">
        <f>+'Dramakan hosqer'!D25</f>
        <v>0</v>
      </c>
      <c r="E13" s="198">
        <f t="shared" si="0"/>
        <v>0</v>
      </c>
      <c r="F13" s="197"/>
      <c r="G13" s="93"/>
      <c r="H13" s="103"/>
      <c r="I13" s="103"/>
      <c r="J13" s="103"/>
      <c r="K13" s="103"/>
      <c r="L13" s="108"/>
      <c r="M13" s="108"/>
      <c r="N13" s="108"/>
      <c r="O13" s="108"/>
      <c r="P13" s="108"/>
      <c r="Q13" s="108"/>
      <c r="R13" s="108"/>
    </row>
    <row r="14" spans="1:20" s="51" customFormat="1" ht="18" customHeight="1">
      <c r="A14" s="54">
        <v>6</v>
      </c>
      <c r="B14" s="201" t="s">
        <v>55</v>
      </c>
      <c r="C14" s="197">
        <v>910.8</v>
      </c>
      <c r="D14" s="198">
        <f>+'Dramakan hosqer'!D26</f>
        <v>865.9</v>
      </c>
      <c r="E14" s="198">
        <f t="shared" si="0"/>
        <v>-44.899999999999977</v>
      </c>
      <c r="F14" s="197"/>
      <c r="G14" s="93"/>
      <c r="H14" s="103"/>
      <c r="I14" s="103"/>
      <c r="J14" s="103"/>
      <c r="K14" s="103"/>
      <c r="L14" s="108"/>
      <c r="M14" s="108"/>
      <c r="N14" s="108"/>
      <c r="O14" s="108"/>
      <c r="P14" s="108"/>
      <c r="Q14" s="108"/>
      <c r="R14" s="108"/>
    </row>
    <row r="15" spans="1:20" s="51" customFormat="1" ht="21.75" customHeight="1">
      <c r="A15" s="54">
        <v>7</v>
      </c>
      <c r="B15" s="18" t="s">
        <v>176</v>
      </c>
      <c r="C15" s="197">
        <v>0</v>
      </c>
      <c r="D15" s="198">
        <f>+'Dramakan hosqer'!D27</f>
        <v>41648</v>
      </c>
      <c r="E15" s="198">
        <f t="shared" si="0"/>
        <v>41648</v>
      </c>
      <c r="F15" s="197"/>
      <c r="G15" s="93"/>
      <c r="H15" s="103"/>
      <c r="I15" s="103"/>
      <c r="J15" s="103"/>
      <c r="K15" s="103"/>
      <c r="L15" s="108"/>
      <c r="M15" s="108"/>
      <c r="N15" s="108"/>
      <c r="O15" s="108"/>
      <c r="P15" s="108"/>
      <c r="Q15" s="108"/>
      <c r="R15" s="108"/>
    </row>
    <row r="16" spans="1:20" s="51" customFormat="1" ht="23.25" hidden="1" customHeight="1">
      <c r="A16" s="54">
        <v>9</v>
      </c>
      <c r="B16" s="374" t="s">
        <v>233</v>
      </c>
      <c r="C16" s="197"/>
      <c r="D16" s="198">
        <f>+'Dramakan hosqer'!D28</f>
        <v>0</v>
      </c>
      <c r="E16" s="198">
        <f t="shared" si="0"/>
        <v>0</v>
      </c>
      <c r="F16" s="197"/>
      <c r="G16" s="93"/>
      <c r="H16" s="103"/>
      <c r="I16" s="103"/>
      <c r="J16" s="103"/>
      <c r="K16" s="103"/>
      <c r="L16" s="108"/>
      <c r="M16" s="108"/>
      <c r="N16" s="108"/>
      <c r="O16" s="108"/>
      <c r="P16" s="108"/>
      <c r="Q16" s="108"/>
      <c r="R16" s="108"/>
    </row>
    <row r="17" spans="1:18" s="51" customFormat="1" ht="21.75" hidden="1" customHeight="1">
      <c r="A17" s="54">
        <v>10</v>
      </c>
      <c r="B17" s="196"/>
      <c r="C17" s="197"/>
      <c r="D17" s="198">
        <f>+'Dramakan hosqer'!D29</f>
        <v>0</v>
      </c>
      <c r="E17" s="198">
        <f t="shared" si="0"/>
        <v>0</v>
      </c>
      <c r="F17" s="197"/>
      <c r="G17" s="93"/>
      <c r="H17" s="103"/>
      <c r="I17" s="103"/>
      <c r="J17" s="103"/>
      <c r="K17" s="103"/>
      <c r="L17" s="108"/>
      <c r="M17" s="108"/>
      <c r="N17" s="108"/>
      <c r="O17" s="108"/>
      <c r="P17" s="108"/>
      <c r="Q17" s="108"/>
      <c r="R17" s="108"/>
    </row>
    <row r="18" spans="1:18" s="51" customFormat="1" ht="18" hidden="1" customHeight="1">
      <c r="A18" s="54">
        <v>11</v>
      </c>
      <c r="B18" s="196"/>
      <c r="C18" s="197"/>
      <c r="D18" s="198">
        <f>+'Dramakan hosqer'!D30</f>
        <v>0</v>
      </c>
      <c r="E18" s="198">
        <f t="shared" si="0"/>
        <v>0</v>
      </c>
      <c r="F18" s="197"/>
      <c r="G18" s="93"/>
      <c r="H18" s="103"/>
      <c r="I18" s="103"/>
      <c r="J18" s="103"/>
      <c r="K18" s="103"/>
      <c r="L18" s="108"/>
      <c r="M18" s="108"/>
      <c r="N18" s="108"/>
      <c r="O18" s="108"/>
      <c r="P18" s="108"/>
      <c r="Q18" s="108"/>
      <c r="R18" s="108"/>
    </row>
    <row r="19" spans="1:18" s="51" customFormat="1" ht="17.25" customHeight="1">
      <c r="A19" s="54">
        <v>8</v>
      </c>
      <c r="B19" s="196" t="s">
        <v>25</v>
      </c>
      <c r="C19" s="197">
        <v>185.2</v>
      </c>
      <c r="D19" s="198">
        <f>+'Dramakan hosqer'!D31</f>
        <v>185.2</v>
      </c>
      <c r="E19" s="198">
        <f t="shared" si="0"/>
        <v>0</v>
      </c>
      <c r="F19" s="197"/>
      <c r="G19" s="93"/>
      <c r="H19" s="103"/>
      <c r="I19" s="103"/>
      <c r="J19" s="103"/>
      <c r="K19" s="103"/>
      <c r="L19" s="108"/>
      <c r="M19" s="108"/>
      <c r="N19" s="108"/>
      <c r="O19" s="108"/>
      <c r="P19" s="108"/>
      <c r="Q19" s="108"/>
      <c r="R19" s="108"/>
    </row>
    <row r="20" spans="1:18" s="51" customFormat="1" ht="17.25" customHeight="1">
      <c r="A20" s="54">
        <v>9</v>
      </c>
      <c r="B20" s="196" t="s">
        <v>8</v>
      </c>
      <c r="C20" s="197">
        <v>200</v>
      </c>
      <c r="D20" s="198">
        <f>+'Dramakan hosqer'!D32</f>
        <v>190</v>
      </c>
      <c r="E20" s="198">
        <f t="shared" si="0"/>
        <v>-10</v>
      </c>
      <c r="F20" s="197"/>
      <c r="G20" s="93"/>
      <c r="H20" s="103"/>
      <c r="I20" s="103"/>
      <c r="J20" s="103"/>
      <c r="K20" s="103"/>
      <c r="L20" s="108"/>
      <c r="M20" s="108"/>
      <c r="N20" s="108"/>
      <c r="O20" s="108"/>
      <c r="P20" s="108"/>
      <c r="Q20" s="108"/>
      <c r="R20" s="108"/>
    </row>
    <row r="21" spans="1:18" s="51" customFormat="1" ht="17.25" customHeight="1">
      <c r="A21" s="54">
        <v>10</v>
      </c>
      <c r="B21" s="375" t="s">
        <v>291</v>
      </c>
      <c r="C21" s="197">
        <v>0</v>
      </c>
      <c r="D21" s="198">
        <f>+'Dramakan hosqer'!D33</f>
        <v>43.199999999999996</v>
      </c>
      <c r="E21" s="198">
        <f t="shared" si="0"/>
        <v>43.199999999999996</v>
      </c>
      <c r="F21" s="197"/>
      <c r="G21" s="93"/>
      <c r="H21" s="103"/>
      <c r="I21" s="103"/>
      <c r="J21" s="103"/>
      <c r="K21" s="103"/>
      <c r="L21" s="108"/>
      <c r="M21" s="108"/>
      <c r="N21" s="108"/>
      <c r="O21" s="108"/>
      <c r="P21" s="108"/>
      <c r="Q21" s="108"/>
      <c r="R21" s="108"/>
    </row>
    <row r="22" spans="1:18" s="51" customFormat="1" ht="21" hidden="1" customHeight="1">
      <c r="A22" s="54">
        <v>12</v>
      </c>
      <c r="B22" s="375"/>
      <c r="C22" s="197"/>
      <c r="D22" s="198">
        <f>+'Dramakan hosqer'!D34</f>
        <v>0</v>
      </c>
      <c r="E22" s="198">
        <f t="shared" si="0"/>
        <v>0</v>
      </c>
      <c r="F22" s="197"/>
      <c r="G22" s="93" t="s">
        <v>180</v>
      </c>
      <c r="H22" s="103"/>
      <c r="I22" s="103"/>
      <c r="J22" s="103"/>
      <c r="K22" s="103"/>
      <c r="L22" s="108"/>
      <c r="M22" s="108"/>
      <c r="N22" s="108"/>
      <c r="O22" s="108"/>
      <c r="P22" s="108"/>
      <c r="Q22" s="108"/>
      <c r="R22" s="108"/>
    </row>
    <row r="23" spans="1:18" s="18" customFormat="1" ht="36" customHeight="1">
      <c r="A23" s="10" t="s">
        <v>26</v>
      </c>
      <c r="B23" s="11" t="s">
        <v>73</v>
      </c>
      <c r="C23" s="206">
        <f>+C24+C71+C83</f>
        <v>374506.49999999994</v>
      </c>
      <c r="D23" s="206">
        <f>+D24+D71+D83</f>
        <v>534053.45000000007</v>
      </c>
      <c r="E23" s="206">
        <f t="shared" si="0"/>
        <v>159546.95000000013</v>
      </c>
      <c r="F23" s="188"/>
      <c r="G23" s="489"/>
      <c r="H23" s="100"/>
      <c r="I23" s="100"/>
      <c r="J23" s="100"/>
      <c r="K23" s="100"/>
      <c r="L23" s="106"/>
      <c r="M23" s="106"/>
      <c r="N23" s="106"/>
      <c r="O23" s="106"/>
      <c r="P23" s="106"/>
      <c r="Q23" s="106"/>
      <c r="R23" s="106"/>
    </row>
    <row r="24" spans="1:18" s="18" customFormat="1" ht="21" customHeight="1">
      <c r="A24" s="12" t="s">
        <v>48</v>
      </c>
      <c r="B24" s="11" t="s">
        <v>51</v>
      </c>
      <c r="C24" s="206">
        <f>SUM(C25,C29:C34,C35:C56,C58:C62,C66:C67,C70)</f>
        <v>346106.39999999997</v>
      </c>
      <c r="D24" s="206">
        <f>SUM(D25,D29:D34,D35:D56,D58:D62,D66:D67,D70)</f>
        <v>513596.85000000009</v>
      </c>
      <c r="E24" s="206">
        <f t="shared" si="0"/>
        <v>167490.45000000013</v>
      </c>
      <c r="F24" s="188"/>
      <c r="G24" s="4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18" s="51" customFormat="1" ht="18" customHeight="1">
      <c r="A25" s="54">
        <v>1</v>
      </c>
      <c r="B25" s="203" t="s">
        <v>10</v>
      </c>
      <c r="C25" s="197">
        <v>322546.90000000002</v>
      </c>
      <c r="D25" s="198">
        <f>+'Dramakan hosqer'!D37</f>
        <v>334940.40000000002</v>
      </c>
      <c r="E25" s="198">
        <f t="shared" si="0"/>
        <v>12393.5</v>
      </c>
      <c r="F25" s="197"/>
      <c r="G25" s="488"/>
      <c r="H25" s="103"/>
      <c r="I25" s="103"/>
      <c r="J25" s="103"/>
      <c r="K25" s="103"/>
      <c r="L25" s="108"/>
      <c r="M25" s="108"/>
      <c r="N25" s="108"/>
      <c r="O25" s="108"/>
      <c r="P25" s="108"/>
      <c r="Q25" s="108"/>
      <c r="R25" s="108"/>
    </row>
    <row r="26" spans="1:18" s="436" customFormat="1" ht="17.25" customHeight="1">
      <c r="A26" s="431">
        <v>1.1000000000000001</v>
      </c>
      <c r="B26" s="438" t="s">
        <v>107</v>
      </c>
      <c r="C26" s="388">
        <v>19359</v>
      </c>
      <c r="D26" s="393">
        <f>+'Dramakan hosqer'!D38</f>
        <v>20787.3</v>
      </c>
      <c r="E26" s="393">
        <f t="shared" si="0"/>
        <v>1428.2999999999993</v>
      </c>
      <c r="F26" s="388"/>
      <c r="G26" s="482"/>
      <c r="H26" s="382"/>
      <c r="I26" s="382"/>
      <c r="J26" s="382"/>
      <c r="K26" s="382"/>
      <c r="L26" s="445"/>
      <c r="M26" s="445"/>
      <c r="N26" s="445"/>
      <c r="O26" s="445"/>
      <c r="P26" s="445"/>
      <c r="Q26" s="445"/>
      <c r="R26" s="445"/>
    </row>
    <row r="27" spans="1:18" s="436" customFormat="1">
      <c r="A27" s="431">
        <v>1.2</v>
      </c>
      <c r="B27" s="438" t="s">
        <v>11</v>
      </c>
      <c r="C27" s="388">
        <v>0</v>
      </c>
      <c r="D27" s="393">
        <f>+'Dramakan hosqer'!D39</f>
        <v>8230.7999999999993</v>
      </c>
      <c r="E27" s="393">
        <f t="shared" si="0"/>
        <v>8230.7999999999993</v>
      </c>
      <c r="F27" s="388"/>
      <c r="G27" s="482"/>
      <c r="H27" s="382"/>
      <c r="I27" s="382"/>
      <c r="J27" s="382"/>
      <c r="K27" s="382"/>
      <c r="L27" s="445"/>
      <c r="M27" s="445"/>
      <c r="N27" s="445"/>
      <c r="O27" s="445"/>
      <c r="P27" s="445"/>
      <c r="Q27" s="445"/>
      <c r="R27" s="445"/>
    </row>
    <row r="28" spans="1:18" s="436" customFormat="1">
      <c r="A28" s="431">
        <v>1.3</v>
      </c>
      <c r="B28" s="438" t="str">
        <f>+'Dramakan hosqer'!B40</f>
        <v>կամավոր ատեստավորման գծով լրավճար</v>
      </c>
      <c r="C28" s="388">
        <v>6765.6</v>
      </c>
      <c r="D28" s="393">
        <f>+'Dramakan hosqer'!D40</f>
        <v>6951.2</v>
      </c>
      <c r="E28" s="393">
        <f t="shared" si="0"/>
        <v>185.59999999999945</v>
      </c>
      <c r="F28" s="388"/>
      <c r="G28" s="482"/>
      <c r="H28" s="382"/>
      <c r="I28" s="382"/>
      <c r="J28" s="382"/>
      <c r="K28" s="382"/>
      <c r="L28" s="445"/>
      <c r="M28" s="445"/>
      <c r="N28" s="445"/>
      <c r="O28" s="445"/>
      <c r="P28" s="445"/>
      <c r="Q28" s="445"/>
      <c r="R28" s="445"/>
    </row>
    <row r="29" spans="1:18" s="51" customFormat="1" ht="18" customHeight="1">
      <c r="A29" s="54">
        <v>2</v>
      </c>
      <c r="B29" s="199" t="s">
        <v>13</v>
      </c>
      <c r="C29" s="197">
        <v>3479.8</v>
      </c>
      <c r="D29" s="198">
        <f>+'Dramakan hosqer'!D41</f>
        <v>3256.4</v>
      </c>
      <c r="E29" s="198">
        <f t="shared" si="0"/>
        <v>-223.40000000000009</v>
      </c>
      <c r="F29" s="197"/>
      <c r="G29" s="93"/>
      <c r="H29" s="103"/>
      <c r="I29" s="103"/>
      <c r="J29" s="103"/>
      <c r="K29" s="103"/>
      <c r="L29" s="108"/>
      <c r="M29" s="108"/>
      <c r="N29" s="108"/>
      <c r="O29" s="108"/>
      <c r="P29" s="108"/>
      <c r="Q29" s="108"/>
      <c r="R29" s="108"/>
    </row>
    <row r="30" spans="1:18" s="51" customFormat="1" ht="18" customHeight="1">
      <c r="A30" s="54">
        <v>3</v>
      </c>
      <c r="B30" s="199" t="s">
        <v>12</v>
      </c>
      <c r="C30" s="197">
        <v>1686.1</v>
      </c>
      <c r="D30" s="198">
        <f>+'Dramakan hosqer'!D42</f>
        <v>1654</v>
      </c>
      <c r="E30" s="198">
        <f t="shared" si="0"/>
        <v>-32.099999999999909</v>
      </c>
      <c r="F30" s="197"/>
      <c r="G30" s="93"/>
      <c r="H30" s="103"/>
      <c r="I30" s="103"/>
      <c r="J30" s="103"/>
      <c r="K30" s="103"/>
      <c r="L30" s="108"/>
      <c r="M30" s="108"/>
      <c r="N30" s="108"/>
      <c r="O30" s="108"/>
      <c r="P30" s="108"/>
      <c r="Q30" s="108"/>
      <c r="R30" s="108"/>
    </row>
    <row r="31" spans="1:18" s="51" customFormat="1" ht="18" customHeight="1">
      <c r="A31" s="54">
        <v>4</v>
      </c>
      <c r="B31" s="199" t="s">
        <v>14</v>
      </c>
      <c r="C31" s="197">
        <v>218.1</v>
      </c>
      <c r="D31" s="198">
        <f>+'Dramakan hosqer'!D43</f>
        <v>234.4</v>
      </c>
      <c r="E31" s="198">
        <f t="shared" si="0"/>
        <v>16.300000000000011</v>
      </c>
      <c r="F31" s="197"/>
      <c r="G31" s="93"/>
      <c r="H31" s="103"/>
      <c r="I31" s="103"/>
      <c r="J31" s="103"/>
      <c r="K31" s="103"/>
      <c r="L31" s="108"/>
      <c r="M31" s="108"/>
      <c r="N31" s="108"/>
      <c r="O31" s="108"/>
      <c r="P31" s="108"/>
      <c r="Q31" s="108"/>
      <c r="R31" s="108"/>
    </row>
    <row r="32" spans="1:18" s="51" customFormat="1" ht="18" customHeight="1">
      <c r="A32" s="54">
        <v>5</v>
      </c>
      <c r="B32" s="199" t="s">
        <v>15</v>
      </c>
      <c r="C32" s="197">
        <v>124.2</v>
      </c>
      <c r="D32" s="198">
        <f>+'Dramakan hosqer'!D44</f>
        <v>124.2</v>
      </c>
      <c r="E32" s="198">
        <f t="shared" si="0"/>
        <v>0</v>
      </c>
      <c r="F32" s="197"/>
      <c r="G32" s="488"/>
      <c r="H32" s="103"/>
      <c r="I32" s="103"/>
      <c r="J32" s="103"/>
      <c r="K32" s="103"/>
      <c r="L32" s="108"/>
      <c r="M32" s="108"/>
      <c r="N32" s="108"/>
      <c r="O32" s="108"/>
      <c r="P32" s="108"/>
      <c r="Q32" s="108"/>
      <c r="R32" s="108"/>
    </row>
    <row r="33" spans="1:18" s="51" customFormat="1" ht="18.75" customHeight="1">
      <c r="A33" s="54">
        <v>6</v>
      </c>
      <c r="B33" s="199" t="s">
        <v>295</v>
      </c>
      <c r="C33" s="197">
        <v>0</v>
      </c>
      <c r="D33" s="198">
        <v>18</v>
      </c>
      <c r="E33" s="198">
        <f t="shared" si="0"/>
        <v>18</v>
      </c>
      <c r="F33" s="197"/>
      <c r="G33" s="491"/>
      <c r="H33" s="103"/>
      <c r="I33" s="103"/>
      <c r="J33" s="103"/>
      <c r="K33" s="103"/>
      <c r="L33" s="108"/>
      <c r="M33" s="108"/>
      <c r="N33" s="108"/>
      <c r="O33" s="108"/>
      <c r="P33" s="108"/>
      <c r="Q33" s="108"/>
      <c r="R33" s="108"/>
    </row>
    <row r="34" spans="1:18" s="51" customFormat="1" ht="17.25">
      <c r="A34" s="54">
        <v>7</v>
      </c>
      <c r="B34" s="199" t="s">
        <v>259</v>
      </c>
      <c r="C34" s="198">
        <v>525.79999999999995</v>
      </c>
      <c r="D34" s="198">
        <v>550.79999999999995</v>
      </c>
      <c r="E34" s="198">
        <f t="shared" si="0"/>
        <v>25</v>
      </c>
      <c r="F34" s="197"/>
      <c r="G34" s="488"/>
      <c r="H34" s="103"/>
      <c r="I34" s="103"/>
      <c r="J34" s="103"/>
      <c r="K34" s="103"/>
      <c r="L34" s="108"/>
      <c r="M34" s="108"/>
      <c r="N34" s="108"/>
      <c r="O34" s="108"/>
      <c r="P34" s="108"/>
      <c r="Q34" s="108"/>
      <c r="R34" s="108"/>
    </row>
    <row r="35" spans="1:18" s="51" customFormat="1" ht="18" customHeight="1">
      <c r="A35" s="54">
        <v>8</v>
      </c>
      <c r="B35" s="199" t="s">
        <v>17</v>
      </c>
      <c r="C35" s="197">
        <v>50</v>
      </c>
      <c r="D35" s="198">
        <f>+'Dramakan hosqer'!D48</f>
        <v>25</v>
      </c>
      <c r="E35" s="198">
        <f t="shared" si="0"/>
        <v>-25</v>
      </c>
      <c r="F35" s="197"/>
      <c r="G35" s="488"/>
      <c r="H35" s="103"/>
      <c r="I35" s="103"/>
      <c r="J35" s="103"/>
      <c r="K35" s="103"/>
      <c r="L35" s="108"/>
      <c r="M35" s="108"/>
      <c r="N35" s="108"/>
      <c r="O35" s="108"/>
      <c r="P35" s="108"/>
      <c r="Q35" s="108"/>
      <c r="R35" s="108"/>
    </row>
    <row r="36" spans="1:18" s="51" customFormat="1" ht="18.600000000000001" customHeight="1">
      <c r="A36" s="54">
        <v>9</v>
      </c>
      <c r="B36" s="213" t="s">
        <v>258</v>
      </c>
      <c r="C36" s="197">
        <v>500</v>
      </c>
      <c r="D36" s="198">
        <f>+'Dramakan hosqer'!D49</f>
        <v>400</v>
      </c>
      <c r="E36" s="198">
        <f t="shared" si="0"/>
        <v>-100</v>
      </c>
      <c r="F36" s="197"/>
      <c r="G36" s="415"/>
      <c r="H36" s="103"/>
      <c r="I36" s="103"/>
      <c r="J36" s="103"/>
      <c r="K36" s="103"/>
      <c r="L36" s="108"/>
      <c r="M36" s="108"/>
      <c r="N36" s="108"/>
      <c r="O36" s="108"/>
      <c r="P36" s="108"/>
      <c r="Q36" s="108"/>
      <c r="R36" s="108"/>
    </row>
    <row r="37" spans="1:18" s="51" customFormat="1" ht="22.5" customHeight="1">
      <c r="A37" s="54">
        <v>10</v>
      </c>
      <c r="B37" s="204" t="s">
        <v>65</v>
      </c>
      <c r="C37" s="197">
        <v>200</v>
      </c>
      <c r="D37" s="198">
        <f>+'Dramakan hosqer'!D50</f>
        <v>100</v>
      </c>
      <c r="E37" s="198">
        <f t="shared" si="0"/>
        <v>-100</v>
      </c>
      <c r="F37" s="197"/>
      <c r="G37" s="488"/>
      <c r="H37" s="103"/>
      <c r="I37" s="103"/>
      <c r="J37" s="103"/>
      <c r="K37" s="103"/>
      <c r="L37" s="108"/>
      <c r="M37" s="108"/>
      <c r="N37" s="108"/>
      <c r="O37" s="108"/>
      <c r="P37" s="108"/>
      <c r="Q37" s="108"/>
      <c r="R37" s="108"/>
    </row>
    <row r="38" spans="1:18" s="51" customFormat="1" ht="26.25" hidden="1" customHeight="1">
      <c r="A38" s="54">
        <v>12</v>
      </c>
      <c r="B38" s="199" t="s">
        <v>40</v>
      </c>
      <c r="C38" s="197"/>
      <c r="D38" s="198">
        <f>+'Dramakan hosqer'!D51</f>
        <v>0</v>
      </c>
      <c r="E38" s="198">
        <f t="shared" si="0"/>
        <v>0</v>
      </c>
      <c r="F38" s="197"/>
      <c r="G38" s="488"/>
      <c r="H38" s="103"/>
      <c r="I38" s="103"/>
      <c r="J38" s="103"/>
      <c r="K38" s="103"/>
      <c r="L38" s="108"/>
      <c r="M38" s="108"/>
      <c r="N38" s="108"/>
      <c r="O38" s="108"/>
      <c r="P38" s="108"/>
      <c r="Q38" s="108"/>
      <c r="R38" s="108"/>
    </row>
    <row r="39" spans="1:18" s="51" customFormat="1" ht="27" hidden="1" customHeight="1">
      <c r="A39" s="54">
        <v>13</v>
      </c>
      <c r="B39" s="199" t="s">
        <v>108</v>
      </c>
      <c r="C39" s="197"/>
      <c r="D39" s="198">
        <f>+'Dramakan hosqer'!D52</f>
        <v>0</v>
      </c>
      <c r="E39" s="198">
        <f t="shared" si="0"/>
        <v>0</v>
      </c>
      <c r="F39" s="197"/>
      <c r="G39" s="93"/>
      <c r="H39" s="103"/>
      <c r="I39" s="103"/>
      <c r="J39" s="103"/>
      <c r="K39" s="103"/>
      <c r="L39" s="108"/>
      <c r="M39" s="108"/>
      <c r="N39" s="108"/>
      <c r="O39" s="108"/>
      <c r="P39" s="108"/>
      <c r="Q39" s="108"/>
      <c r="R39" s="108"/>
    </row>
    <row r="40" spans="1:18" s="51" customFormat="1" ht="23.25" hidden="1" customHeight="1">
      <c r="A40" s="54">
        <v>14</v>
      </c>
      <c r="B40" s="199" t="s">
        <v>109</v>
      </c>
      <c r="C40" s="197"/>
      <c r="D40" s="198">
        <f>+'Dramakan hosqer'!D53</f>
        <v>0</v>
      </c>
      <c r="E40" s="198">
        <f t="shared" si="0"/>
        <v>0</v>
      </c>
      <c r="F40" s="197"/>
      <c r="G40" s="93"/>
      <c r="H40" s="103"/>
      <c r="I40" s="103"/>
      <c r="J40" s="103"/>
      <c r="K40" s="103"/>
      <c r="L40" s="108"/>
      <c r="M40" s="108"/>
      <c r="N40" s="108"/>
      <c r="O40" s="108"/>
      <c r="P40" s="108"/>
      <c r="Q40" s="108"/>
      <c r="R40" s="108"/>
    </row>
    <row r="41" spans="1:18" s="51" customFormat="1" ht="18" customHeight="1">
      <c r="A41" s="54">
        <v>11</v>
      </c>
      <c r="B41" s="199" t="s">
        <v>18</v>
      </c>
      <c r="C41" s="197">
        <v>2700</v>
      </c>
      <c r="D41" s="198">
        <f>+'Dramakan hosqer'!D54</f>
        <v>4200</v>
      </c>
      <c r="E41" s="198">
        <f t="shared" si="0"/>
        <v>1500</v>
      </c>
      <c r="F41" s="197"/>
      <c r="G41" s="93"/>
      <c r="H41" s="103"/>
      <c r="I41" s="103"/>
      <c r="J41" s="103"/>
      <c r="K41" s="103"/>
      <c r="L41" s="108"/>
      <c r="M41" s="108"/>
      <c r="N41" s="108"/>
      <c r="O41" s="108"/>
      <c r="P41" s="108"/>
      <c r="Q41" s="108"/>
      <c r="R41" s="108"/>
    </row>
    <row r="42" spans="1:18" s="51" customFormat="1" ht="18" customHeight="1">
      <c r="A42" s="54">
        <v>12</v>
      </c>
      <c r="B42" s="199" t="s">
        <v>19</v>
      </c>
      <c r="C42" s="197">
        <v>200</v>
      </c>
      <c r="D42" s="198">
        <f>+'Dramakan hosqer'!D55</f>
        <v>200</v>
      </c>
      <c r="E42" s="198">
        <f t="shared" si="0"/>
        <v>0</v>
      </c>
      <c r="F42" s="197"/>
      <c r="G42" s="93"/>
      <c r="H42" s="103"/>
      <c r="I42" s="103"/>
      <c r="J42" s="103"/>
      <c r="K42" s="103"/>
      <c r="L42" s="108"/>
      <c r="M42" s="108"/>
      <c r="N42" s="108"/>
      <c r="O42" s="108"/>
      <c r="P42" s="108"/>
      <c r="Q42" s="108"/>
      <c r="R42" s="108"/>
    </row>
    <row r="43" spans="1:18" s="51" customFormat="1" ht="33.75" hidden="1" customHeight="1">
      <c r="A43" s="54">
        <v>17</v>
      </c>
      <c r="B43" s="199" t="s">
        <v>59</v>
      </c>
      <c r="C43" s="197">
        <v>0</v>
      </c>
      <c r="D43" s="198">
        <f>+'Dramakan hosqer'!D56</f>
        <v>0</v>
      </c>
      <c r="E43" s="198">
        <f t="shared" si="0"/>
        <v>0</v>
      </c>
      <c r="F43" s="197"/>
      <c r="G43" s="93"/>
      <c r="H43" s="103"/>
      <c r="I43" s="103"/>
      <c r="J43" s="103"/>
      <c r="K43" s="103"/>
      <c r="L43" s="108"/>
      <c r="M43" s="108"/>
      <c r="N43" s="108"/>
      <c r="O43" s="108"/>
      <c r="P43" s="108"/>
      <c r="Q43" s="108"/>
      <c r="R43" s="108"/>
    </row>
    <row r="44" spans="1:18" s="51" customFormat="1" ht="20.45" customHeight="1">
      <c r="A44" s="54">
        <v>13</v>
      </c>
      <c r="B44" s="213" t="s">
        <v>46</v>
      </c>
      <c r="C44" s="197">
        <v>910.8</v>
      </c>
      <c r="D44" s="198">
        <f>+'Dramakan hosqer'!D57</f>
        <v>865.9</v>
      </c>
      <c r="E44" s="198">
        <f t="shared" si="0"/>
        <v>-44.899999999999977</v>
      </c>
      <c r="F44" s="197"/>
      <c r="G44" s="93"/>
      <c r="H44" s="103"/>
      <c r="I44" s="103"/>
      <c r="J44" s="103"/>
      <c r="K44" s="103"/>
      <c r="L44" s="108"/>
      <c r="M44" s="108"/>
      <c r="N44" s="108"/>
      <c r="O44" s="108"/>
      <c r="P44" s="108"/>
      <c r="Q44" s="108"/>
      <c r="R44" s="108"/>
    </row>
    <row r="45" spans="1:18" s="51" customFormat="1" ht="18" customHeight="1">
      <c r="A45" s="54">
        <v>14</v>
      </c>
      <c r="B45" s="213" t="s">
        <v>37</v>
      </c>
      <c r="C45" s="197">
        <v>462</v>
      </c>
      <c r="D45" s="198">
        <f>+'Dramakan hosqer'!D58</f>
        <v>504</v>
      </c>
      <c r="E45" s="198">
        <f t="shared" si="0"/>
        <v>42</v>
      </c>
      <c r="F45" s="197"/>
      <c r="G45" s="488"/>
      <c r="H45" s="103"/>
      <c r="I45" s="103"/>
      <c r="J45" s="103"/>
      <c r="K45" s="103"/>
      <c r="L45" s="108"/>
      <c r="M45" s="108"/>
      <c r="N45" s="108"/>
      <c r="O45" s="108"/>
      <c r="P45" s="108"/>
      <c r="Q45" s="108"/>
      <c r="R45" s="108"/>
    </row>
    <row r="46" spans="1:18" s="51" customFormat="1" ht="21.6" customHeight="1">
      <c r="A46" s="54">
        <v>15</v>
      </c>
      <c r="B46" s="213" t="s">
        <v>66</v>
      </c>
      <c r="C46" s="197">
        <v>120</v>
      </c>
      <c r="D46" s="198">
        <f>+'Dramakan hosqer'!D59</f>
        <v>75</v>
      </c>
      <c r="E46" s="198">
        <f t="shared" si="0"/>
        <v>-45</v>
      </c>
      <c r="F46" s="197"/>
      <c r="G46" s="93"/>
      <c r="H46" s="103"/>
      <c r="I46" s="103"/>
      <c r="J46" s="103"/>
      <c r="K46" s="103"/>
      <c r="L46" s="108"/>
      <c r="M46" s="108"/>
      <c r="N46" s="108"/>
      <c r="O46" s="108"/>
      <c r="P46" s="108"/>
      <c r="Q46" s="108"/>
      <c r="R46" s="108"/>
    </row>
    <row r="47" spans="1:18" s="51" customFormat="1" ht="21" customHeight="1">
      <c r="A47" s="54">
        <v>16</v>
      </c>
      <c r="B47" s="213" t="s">
        <v>67</v>
      </c>
      <c r="C47" s="197">
        <v>112</v>
      </c>
      <c r="D47" s="198">
        <f>+'Dramakan hosqer'!D60</f>
        <v>112</v>
      </c>
      <c r="E47" s="198">
        <f t="shared" si="0"/>
        <v>0</v>
      </c>
      <c r="F47" s="197"/>
      <c r="G47" s="5"/>
      <c r="H47" s="103"/>
      <c r="I47" s="103"/>
      <c r="J47" s="103"/>
      <c r="K47" s="103"/>
      <c r="L47" s="108"/>
      <c r="M47" s="108"/>
      <c r="N47" s="108"/>
      <c r="O47" s="108"/>
      <c r="P47" s="108"/>
      <c r="Q47" s="108"/>
      <c r="R47" s="108"/>
    </row>
    <row r="48" spans="1:18" s="51" customFormat="1" ht="21" customHeight="1">
      <c r="A48" s="54">
        <v>17</v>
      </c>
      <c r="B48" s="199" t="s">
        <v>38</v>
      </c>
      <c r="C48" s="197">
        <v>3</v>
      </c>
      <c r="D48" s="198">
        <f>+'Dramakan hosqer'!D61</f>
        <v>0</v>
      </c>
      <c r="E48" s="198">
        <f t="shared" si="0"/>
        <v>-3</v>
      </c>
      <c r="F48" s="197"/>
      <c r="G48" s="93"/>
      <c r="H48" s="103"/>
      <c r="I48" s="103"/>
      <c r="J48" s="103"/>
      <c r="K48" s="103"/>
      <c r="L48" s="108"/>
      <c r="M48" s="108"/>
      <c r="N48" s="108"/>
      <c r="O48" s="108"/>
      <c r="P48" s="108"/>
      <c r="Q48" s="108"/>
      <c r="R48" s="108"/>
    </row>
    <row r="49" spans="1:18" s="51" customFormat="1" ht="30" hidden="1" customHeight="1">
      <c r="A49" s="54">
        <v>23</v>
      </c>
      <c r="B49" s="199" t="s">
        <v>110</v>
      </c>
      <c r="C49" s="197">
        <v>0</v>
      </c>
      <c r="D49" s="198">
        <f>+'Dramakan hosqer'!D62</f>
        <v>0</v>
      </c>
      <c r="E49" s="198">
        <f t="shared" si="0"/>
        <v>0</v>
      </c>
      <c r="F49" s="197"/>
      <c r="G49" s="93"/>
      <c r="H49" s="103"/>
      <c r="I49" s="103"/>
      <c r="J49" s="103"/>
      <c r="K49" s="103"/>
      <c r="L49" s="108"/>
      <c r="M49" s="108"/>
      <c r="N49" s="108"/>
      <c r="O49" s="108"/>
      <c r="P49" s="108"/>
      <c r="Q49" s="108"/>
      <c r="R49" s="108"/>
    </row>
    <row r="50" spans="1:18" s="51" customFormat="1" ht="27" hidden="1" customHeight="1">
      <c r="A50" s="54">
        <v>24</v>
      </c>
      <c r="B50" s="199" t="s">
        <v>39</v>
      </c>
      <c r="C50" s="197">
        <v>0</v>
      </c>
      <c r="D50" s="198">
        <f>+'Dramakan hosqer'!D63</f>
        <v>0</v>
      </c>
      <c r="E50" s="198">
        <f t="shared" si="0"/>
        <v>0</v>
      </c>
      <c r="F50" s="197"/>
      <c r="G50" s="93"/>
      <c r="H50" s="103"/>
      <c r="I50" s="103"/>
      <c r="J50" s="103"/>
      <c r="K50" s="103"/>
      <c r="L50" s="108"/>
      <c r="M50" s="108"/>
      <c r="N50" s="108"/>
      <c r="O50" s="108"/>
      <c r="P50" s="108"/>
      <c r="Q50" s="108"/>
      <c r="R50" s="108"/>
    </row>
    <row r="51" spans="1:18" s="51" customFormat="1" ht="25.5" hidden="1" customHeight="1">
      <c r="A51" s="54">
        <v>25</v>
      </c>
      <c r="B51" s="199" t="s">
        <v>56</v>
      </c>
      <c r="C51" s="197">
        <v>0</v>
      </c>
      <c r="D51" s="198">
        <f>+'Dramakan hosqer'!D64</f>
        <v>0</v>
      </c>
      <c r="E51" s="198">
        <f t="shared" si="0"/>
        <v>0</v>
      </c>
      <c r="F51" s="197"/>
      <c r="G51" s="93"/>
      <c r="H51" s="103"/>
      <c r="I51" s="103"/>
      <c r="J51" s="103"/>
      <c r="K51" s="103"/>
      <c r="L51" s="108"/>
      <c r="M51" s="108"/>
      <c r="N51" s="108"/>
      <c r="O51" s="108"/>
      <c r="P51" s="108"/>
      <c r="Q51" s="108"/>
      <c r="R51" s="108"/>
    </row>
    <row r="52" spans="1:18" s="51" customFormat="1" ht="19.899999999999999" customHeight="1">
      <c r="A52" s="54">
        <v>18</v>
      </c>
      <c r="B52" s="324" t="s">
        <v>281</v>
      </c>
      <c r="C52" s="197">
        <v>700</v>
      </c>
      <c r="D52" s="198">
        <f>+'Dramakan hosqer'!D66</f>
        <v>500</v>
      </c>
      <c r="E52" s="198">
        <f t="shared" si="0"/>
        <v>-200</v>
      </c>
      <c r="F52" s="197"/>
      <c r="G52" s="93"/>
      <c r="H52" s="103"/>
      <c r="I52" s="103"/>
      <c r="J52" s="103"/>
      <c r="K52" s="103"/>
      <c r="L52" s="108"/>
      <c r="M52" s="108"/>
      <c r="N52" s="108"/>
      <c r="O52" s="108"/>
      <c r="P52" s="108"/>
      <c r="Q52" s="108"/>
      <c r="R52" s="108"/>
    </row>
    <row r="53" spans="1:18" s="51" customFormat="1" ht="18" customHeight="1">
      <c r="A53" s="54">
        <v>19</v>
      </c>
      <c r="B53" s="199" t="s">
        <v>292</v>
      </c>
      <c r="C53" s="197">
        <v>400</v>
      </c>
      <c r="D53" s="198">
        <f>+'Dramakan hosqer'!D67</f>
        <v>400</v>
      </c>
      <c r="E53" s="198">
        <f t="shared" si="0"/>
        <v>0</v>
      </c>
      <c r="F53" s="197"/>
      <c r="G53" s="93"/>
      <c r="H53" s="103"/>
      <c r="I53" s="103"/>
      <c r="J53" s="103"/>
      <c r="K53" s="103"/>
      <c r="L53" s="108"/>
      <c r="M53" s="108"/>
      <c r="N53" s="108"/>
      <c r="O53" s="108"/>
      <c r="P53" s="108"/>
      <c r="Q53" s="108"/>
      <c r="R53" s="108"/>
    </row>
    <row r="54" spans="1:18" s="51" customFormat="1" ht="18" customHeight="1">
      <c r="A54" s="54">
        <v>20</v>
      </c>
      <c r="B54" s="199" t="s">
        <v>283</v>
      </c>
      <c r="C54" s="492">
        <v>0</v>
      </c>
      <c r="D54" s="198">
        <f>+'Dramakan hosqer'!D65</f>
        <v>116609.35</v>
      </c>
      <c r="E54" s="198">
        <f t="shared" si="0"/>
        <v>116609.35</v>
      </c>
      <c r="F54" s="197"/>
      <c r="G54" s="93"/>
      <c r="H54" s="103"/>
      <c r="I54" s="103"/>
      <c r="J54" s="103"/>
      <c r="K54" s="103"/>
      <c r="L54" s="108"/>
      <c r="M54" s="108"/>
      <c r="N54" s="108"/>
      <c r="O54" s="108"/>
      <c r="P54" s="108"/>
      <c r="Q54" s="108"/>
      <c r="R54" s="108"/>
    </row>
    <row r="55" spans="1:18" s="51" customFormat="1" ht="17.25" hidden="1" customHeight="1">
      <c r="A55" s="54"/>
      <c r="B55" s="199"/>
      <c r="C55" s="197"/>
      <c r="D55" s="198"/>
      <c r="E55" s="198">
        <f t="shared" si="0"/>
        <v>0</v>
      </c>
      <c r="F55" s="197"/>
      <c r="G55" s="93"/>
      <c r="H55" s="103"/>
      <c r="I55" s="103"/>
      <c r="J55" s="103"/>
      <c r="K55" s="103"/>
      <c r="L55" s="108"/>
      <c r="M55" s="108"/>
      <c r="N55" s="108"/>
      <c r="O55" s="108"/>
      <c r="P55" s="108"/>
      <c r="Q55" s="108"/>
      <c r="R55" s="108"/>
    </row>
    <row r="56" spans="1:18" s="51" customFormat="1" ht="18" customHeight="1">
      <c r="A56" s="54">
        <v>21</v>
      </c>
      <c r="B56" s="199" t="s">
        <v>293</v>
      </c>
      <c r="C56" s="197">
        <v>0</v>
      </c>
      <c r="D56" s="198">
        <f>+D57</f>
        <v>33961.5</v>
      </c>
      <c r="E56" s="198">
        <f t="shared" si="0"/>
        <v>33961.5</v>
      </c>
      <c r="F56" s="197"/>
      <c r="G56" s="93"/>
      <c r="H56" s="103"/>
      <c r="I56" s="103"/>
      <c r="J56" s="103"/>
      <c r="K56" s="103"/>
      <c r="L56" s="108"/>
      <c r="M56" s="108"/>
      <c r="N56" s="108"/>
      <c r="O56" s="108"/>
      <c r="P56" s="108"/>
      <c r="Q56" s="108"/>
      <c r="R56" s="108"/>
    </row>
    <row r="57" spans="1:18" s="51" customFormat="1" ht="18" customHeight="1">
      <c r="A57" s="470">
        <v>21.1</v>
      </c>
      <c r="B57" s="446" t="s">
        <v>282</v>
      </c>
      <c r="C57" s="393">
        <v>0</v>
      </c>
      <c r="D57" s="393">
        <f>+'Dramakan hosqer'!D69</f>
        <v>33961.5</v>
      </c>
      <c r="E57" s="393">
        <f t="shared" si="0"/>
        <v>33961.5</v>
      </c>
      <c r="F57" s="197"/>
      <c r="G57" s="93"/>
      <c r="H57" s="103"/>
      <c r="I57" s="103"/>
      <c r="J57" s="103"/>
      <c r="K57" s="103"/>
      <c r="L57" s="108"/>
      <c r="M57" s="108"/>
      <c r="N57" s="108"/>
      <c r="O57" s="108"/>
      <c r="P57" s="108"/>
      <c r="Q57" s="108"/>
      <c r="R57" s="108"/>
    </row>
    <row r="58" spans="1:18" s="51" customFormat="1" ht="18" hidden="1" customHeight="1">
      <c r="A58" s="471">
        <v>22</v>
      </c>
      <c r="B58" s="202"/>
      <c r="C58" s="197"/>
      <c r="D58" s="197">
        <f>+'Dramakan hosqer'!D70</f>
        <v>0</v>
      </c>
      <c r="E58" s="198">
        <f t="shared" si="0"/>
        <v>0</v>
      </c>
      <c r="F58" s="197"/>
      <c r="G58" s="93"/>
      <c r="H58" s="103"/>
      <c r="I58" s="103"/>
      <c r="J58" s="103"/>
      <c r="K58" s="103"/>
      <c r="L58" s="108"/>
      <c r="M58" s="108"/>
      <c r="N58" s="108"/>
      <c r="O58" s="108"/>
      <c r="P58" s="108"/>
      <c r="Q58" s="108"/>
      <c r="R58" s="108"/>
    </row>
    <row r="59" spans="1:18" s="51" customFormat="1" ht="18" customHeight="1">
      <c r="A59" s="471">
        <v>23</v>
      </c>
      <c r="B59" s="202" t="s">
        <v>294</v>
      </c>
      <c r="C59" s="197">
        <v>250</v>
      </c>
      <c r="D59" s="197">
        <v>0</v>
      </c>
      <c r="E59" s="198">
        <f t="shared" si="0"/>
        <v>-250</v>
      </c>
      <c r="F59" s="197"/>
      <c r="G59" s="488"/>
      <c r="H59" s="103"/>
      <c r="I59" s="103"/>
      <c r="J59" s="103"/>
      <c r="K59" s="103"/>
      <c r="L59" s="108"/>
      <c r="M59" s="108"/>
      <c r="N59" s="108"/>
      <c r="O59" s="108"/>
      <c r="P59" s="108"/>
      <c r="Q59" s="108"/>
      <c r="R59" s="108"/>
    </row>
    <row r="60" spans="1:18" s="51" customFormat="1" ht="18" customHeight="1">
      <c r="A60" s="471">
        <v>24</v>
      </c>
      <c r="B60" s="202" t="s">
        <v>279</v>
      </c>
      <c r="C60" s="197">
        <v>200</v>
      </c>
      <c r="D60" s="197">
        <v>0</v>
      </c>
      <c r="E60" s="198">
        <f t="shared" si="0"/>
        <v>-200</v>
      </c>
      <c r="F60" s="197"/>
      <c r="G60" s="488"/>
      <c r="H60" s="103"/>
      <c r="I60" s="103"/>
      <c r="J60" s="103"/>
      <c r="K60" s="103"/>
      <c r="L60" s="108"/>
      <c r="M60" s="108"/>
      <c r="N60" s="108"/>
      <c r="O60" s="108"/>
      <c r="P60" s="108"/>
      <c r="Q60" s="108"/>
      <c r="R60" s="108"/>
    </row>
    <row r="61" spans="1:18" s="51" customFormat="1" ht="18" customHeight="1">
      <c r="A61" s="471">
        <v>25</v>
      </c>
      <c r="B61" s="202" t="s">
        <v>280</v>
      </c>
      <c r="C61" s="197">
        <v>150</v>
      </c>
      <c r="D61" s="197">
        <v>0</v>
      </c>
      <c r="E61" s="198">
        <f t="shared" si="0"/>
        <v>-150</v>
      </c>
      <c r="F61" s="197"/>
      <c r="G61" s="93"/>
      <c r="H61" s="103"/>
      <c r="I61" s="103"/>
      <c r="J61" s="103"/>
      <c r="K61" s="103"/>
      <c r="L61" s="108"/>
      <c r="M61" s="108"/>
      <c r="N61" s="108"/>
      <c r="O61" s="108"/>
      <c r="P61" s="108"/>
      <c r="Q61" s="108"/>
      <c r="R61" s="108"/>
    </row>
    <row r="62" spans="1:18" s="51" customFormat="1" ht="21.6" customHeight="1">
      <c r="A62" s="471">
        <v>26</v>
      </c>
      <c r="B62" s="205" t="s">
        <v>27</v>
      </c>
      <c r="C62" s="198">
        <f>+C64</f>
        <v>0</v>
      </c>
      <c r="D62" s="198">
        <f>+D64</f>
        <v>4023.5</v>
      </c>
      <c r="E62" s="198">
        <f t="shared" si="0"/>
        <v>4023.5</v>
      </c>
      <c r="F62" s="197"/>
      <c r="G62" s="93"/>
      <c r="H62" s="103"/>
      <c r="I62" s="103"/>
      <c r="J62" s="103"/>
      <c r="K62" s="103"/>
      <c r="L62" s="108"/>
      <c r="M62" s="108"/>
      <c r="N62" s="108"/>
      <c r="O62" s="108"/>
      <c r="P62" s="108"/>
      <c r="Q62" s="108"/>
      <c r="R62" s="108"/>
    </row>
    <row r="63" spans="1:18" s="442" customFormat="1" ht="20.25" hidden="1" customHeight="1">
      <c r="A63" s="398">
        <v>31.1</v>
      </c>
      <c r="B63" s="446" t="s">
        <v>28</v>
      </c>
      <c r="C63" s="388"/>
      <c r="D63" s="393"/>
      <c r="E63" s="198">
        <f t="shared" si="0"/>
        <v>0</v>
      </c>
      <c r="F63" s="197"/>
      <c r="G63" s="447"/>
      <c r="H63" s="448"/>
      <c r="I63" s="448"/>
      <c r="J63" s="448"/>
      <c r="K63" s="448"/>
      <c r="L63" s="449"/>
      <c r="M63" s="449"/>
      <c r="N63" s="449"/>
      <c r="O63" s="449"/>
      <c r="P63" s="449"/>
      <c r="Q63" s="449"/>
      <c r="R63" s="449"/>
    </row>
    <row r="64" spans="1:18" s="442" customFormat="1" ht="18.75" customHeight="1">
      <c r="A64" s="398">
        <v>26.1</v>
      </c>
      <c r="B64" s="446" t="s">
        <v>41</v>
      </c>
      <c r="C64" s="388">
        <v>0</v>
      </c>
      <c r="D64" s="393">
        <v>4023.5</v>
      </c>
      <c r="E64" s="198">
        <f t="shared" si="0"/>
        <v>4023.5</v>
      </c>
      <c r="F64" s="197"/>
      <c r="G64" s="447"/>
      <c r="H64" s="448"/>
      <c r="I64" s="448"/>
      <c r="J64" s="448"/>
      <c r="K64" s="448"/>
      <c r="L64" s="449"/>
      <c r="M64" s="449"/>
      <c r="N64" s="449"/>
      <c r="O64" s="449"/>
      <c r="P64" s="449"/>
      <c r="Q64" s="449"/>
      <c r="R64" s="449"/>
    </row>
    <row r="65" spans="1:20" s="442" customFormat="1" ht="20.25" hidden="1" customHeight="1">
      <c r="A65" s="398">
        <v>31.3</v>
      </c>
      <c r="B65" s="450"/>
      <c r="C65" s="388"/>
      <c r="D65" s="393"/>
      <c r="E65" s="198">
        <f t="shared" si="0"/>
        <v>0</v>
      </c>
      <c r="F65" s="197"/>
      <c r="G65" s="447"/>
      <c r="H65" s="448"/>
      <c r="I65" s="448"/>
      <c r="J65" s="448"/>
      <c r="K65" s="448"/>
      <c r="L65" s="449"/>
      <c r="M65" s="449"/>
      <c r="N65" s="449"/>
      <c r="O65" s="449"/>
      <c r="P65" s="449"/>
      <c r="Q65" s="449"/>
      <c r="R65" s="449"/>
    </row>
    <row r="66" spans="1:20" s="51" customFormat="1" ht="18" customHeight="1">
      <c r="A66" s="64">
        <v>27</v>
      </c>
      <c r="B66" s="205" t="s">
        <v>29</v>
      </c>
      <c r="C66" s="197">
        <v>10567.7</v>
      </c>
      <c r="D66" s="198">
        <f>+'Dramakan hosqer'!D74</f>
        <v>10567.7</v>
      </c>
      <c r="E66" s="198">
        <f t="shared" si="0"/>
        <v>0</v>
      </c>
      <c r="F66" s="197"/>
      <c r="G66" s="93"/>
      <c r="H66" s="103"/>
      <c r="I66" s="103"/>
      <c r="J66" s="103"/>
      <c r="K66" s="103"/>
      <c r="L66" s="108"/>
      <c r="M66" s="108"/>
      <c r="N66" s="108"/>
      <c r="O66" s="108"/>
      <c r="P66" s="108"/>
      <c r="Q66" s="108"/>
      <c r="R66" s="108"/>
    </row>
    <row r="67" spans="1:20" s="51" customFormat="1" ht="18" hidden="1" customHeight="1">
      <c r="A67" s="64">
        <v>28</v>
      </c>
      <c r="B67" s="200" t="s">
        <v>74</v>
      </c>
      <c r="C67" s="197">
        <f>+C68+C69</f>
        <v>0</v>
      </c>
      <c r="D67" s="198">
        <f>+'Dramakan hosqer'!D75</f>
        <v>0</v>
      </c>
      <c r="E67" s="198">
        <f t="shared" si="0"/>
        <v>0</v>
      </c>
      <c r="F67" s="197"/>
      <c r="G67" s="97"/>
      <c r="H67" s="103"/>
      <c r="I67" s="103"/>
      <c r="J67" s="103"/>
      <c r="K67" s="103"/>
      <c r="L67" s="108"/>
      <c r="M67" s="108"/>
      <c r="N67" s="108"/>
      <c r="O67" s="108"/>
      <c r="P67" s="108"/>
      <c r="Q67" s="108"/>
      <c r="R67" s="108"/>
    </row>
    <row r="68" spans="1:20" s="51" customFormat="1" ht="18" hidden="1" customHeight="1">
      <c r="A68" s="472"/>
      <c r="B68" s="446"/>
      <c r="C68" s="388"/>
      <c r="D68" s="388"/>
      <c r="E68" s="198"/>
      <c r="F68" s="197"/>
      <c r="G68" s="97"/>
      <c r="H68" s="103"/>
      <c r="I68" s="103"/>
      <c r="J68" s="103"/>
      <c r="K68" s="103"/>
      <c r="L68" s="108"/>
      <c r="M68" s="108"/>
      <c r="N68" s="108"/>
      <c r="O68" s="108"/>
      <c r="P68" s="108"/>
      <c r="Q68" s="108"/>
      <c r="R68" s="108"/>
    </row>
    <row r="69" spans="1:20" s="51" customFormat="1" ht="18" hidden="1" customHeight="1">
      <c r="A69" s="472"/>
      <c r="B69" s="446"/>
      <c r="C69" s="388"/>
      <c r="D69" s="388"/>
      <c r="E69" s="198"/>
      <c r="F69" s="197"/>
      <c r="G69" s="97"/>
      <c r="H69" s="103"/>
      <c r="I69" s="103"/>
      <c r="J69" s="103"/>
      <c r="K69" s="103"/>
      <c r="L69" s="108"/>
      <c r="M69" s="108"/>
      <c r="N69" s="108"/>
      <c r="O69" s="108"/>
      <c r="P69" s="108"/>
      <c r="Q69" s="108"/>
      <c r="R69" s="108"/>
    </row>
    <row r="70" spans="1:20" s="51" customFormat="1" ht="18" customHeight="1">
      <c r="A70" s="64">
        <v>29</v>
      </c>
      <c r="B70" s="200" t="s">
        <v>284</v>
      </c>
      <c r="C70" s="197">
        <v>0</v>
      </c>
      <c r="D70" s="197">
        <v>274.7</v>
      </c>
      <c r="E70" s="198">
        <f t="shared" si="0"/>
        <v>274.7</v>
      </c>
      <c r="F70" s="197"/>
      <c r="G70" s="97"/>
      <c r="H70" s="103"/>
      <c r="I70" s="103"/>
      <c r="J70" s="103"/>
      <c r="K70" s="103"/>
      <c r="L70" s="108"/>
      <c r="M70" s="108"/>
      <c r="N70" s="108"/>
      <c r="O70" s="108"/>
      <c r="P70" s="108"/>
      <c r="Q70" s="108"/>
      <c r="R70" s="108"/>
    </row>
    <row r="71" spans="1:20" s="51" customFormat="1" ht="21.75" customHeight="1">
      <c r="A71" s="134" t="s">
        <v>49</v>
      </c>
      <c r="B71" s="11" t="s">
        <v>52</v>
      </c>
      <c r="C71" s="206">
        <f>+C72+C79</f>
        <v>2015</v>
      </c>
      <c r="D71" s="206">
        <f>+D72+D79</f>
        <v>2250</v>
      </c>
      <c r="E71" s="206">
        <f t="shared" si="0"/>
        <v>235</v>
      </c>
      <c r="F71" s="197"/>
      <c r="G71" s="93"/>
      <c r="H71" s="103"/>
      <c r="I71" s="103"/>
      <c r="J71" s="103"/>
      <c r="K71" s="103"/>
      <c r="L71" s="108"/>
      <c r="M71" s="108"/>
      <c r="N71" s="108"/>
      <c r="O71" s="108"/>
      <c r="P71" s="108"/>
      <c r="Q71" s="108"/>
      <c r="R71" s="108"/>
    </row>
    <row r="72" spans="1:20" s="51" customFormat="1" ht="20.45" customHeight="1">
      <c r="A72" s="64">
        <v>1</v>
      </c>
      <c r="B72" s="207" t="s">
        <v>79</v>
      </c>
      <c r="C72" s="198">
        <f>SUM(C73:C78)</f>
        <v>2015</v>
      </c>
      <c r="D72" s="198">
        <f>SUM(D73:D78)</f>
        <v>2250</v>
      </c>
      <c r="E72" s="198">
        <f t="shared" si="0"/>
        <v>235</v>
      </c>
      <c r="F72" s="197"/>
      <c r="G72" s="93"/>
      <c r="H72" s="103"/>
      <c r="I72" s="103"/>
      <c r="J72" s="103"/>
      <c r="K72" s="103"/>
      <c r="L72" s="108"/>
      <c r="M72" s="108"/>
      <c r="N72" s="108"/>
      <c r="O72" s="108"/>
      <c r="P72" s="108"/>
      <c r="Q72" s="108"/>
      <c r="R72" s="108"/>
    </row>
    <row r="73" spans="1:20" s="51" customFormat="1" ht="18" hidden="1" customHeight="1">
      <c r="A73" s="64">
        <v>1.1000000000000001</v>
      </c>
      <c r="B73" s="208" t="s">
        <v>75</v>
      </c>
      <c r="C73" s="197">
        <v>0</v>
      </c>
      <c r="D73" s="198">
        <f>+'Dramakan hosqer'!D80</f>
        <v>0</v>
      </c>
      <c r="E73" s="198">
        <f t="shared" si="0"/>
        <v>0</v>
      </c>
      <c r="F73" s="197"/>
      <c r="G73" s="93"/>
      <c r="H73" s="103"/>
      <c r="I73" s="103"/>
      <c r="J73" s="103"/>
      <c r="K73" s="103"/>
      <c r="L73" s="108"/>
      <c r="M73" s="108"/>
      <c r="N73" s="108"/>
      <c r="O73" s="108"/>
      <c r="P73" s="108"/>
      <c r="Q73" s="108"/>
      <c r="R73" s="108"/>
    </row>
    <row r="74" spans="1:20" s="51" customFormat="1" ht="17.25" customHeight="1">
      <c r="A74" s="64">
        <v>1.1000000000000001</v>
      </c>
      <c r="B74" s="208" t="s">
        <v>76</v>
      </c>
      <c r="C74" s="197">
        <v>315</v>
      </c>
      <c r="D74" s="198">
        <f>+'Dramakan hosqer'!D81</f>
        <v>650</v>
      </c>
      <c r="E74" s="198">
        <f t="shared" si="0"/>
        <v>335</v>
      </c>
      <c r="F74" s="197"/>
      <c r="G74" s="93"/>
      <c r="H74" s="103"/>
      <c r="I74" s="103"/>
      <c r="J74" s="103"/>
      <c r="K74" s="103"/>
      <c r="L74" s="108"/>
      <c r="M74" s="108"/>
      <c r="N74" s="108"/>
      <c r="O74" s="108"/>
      <c r="P74" s="108"/>
      <c r="Q74" s="108"/>
      <c r="R74" s="108"/>
    </row>
    <row r="75" spans="1:20" s="51" customFormat="1" ht="32.450000000000003" customHeight="1">
      <c r="A75" s="64">
        <v>1.2</v>
      </c>
      <c r="B75" s="208" t="s">
        <v>77</v>
      </c>
      <c r="C75" s="197">
        <v>800</v>
      </c>
      <c r="D75" s="198">
        <f>+'Dramakan hosqer'!D82</f>
        <v>1300</v>
      </c>
      <c r="E75" s="198">
        <f t="shared" si="0"/>
        <v>500</v>
      </c>
      <c r="F75" s="197"/>
      <c r="G75" s="93"/>
      <c r="H75" s="103"/>
      <c r="I75" s="103"/>
      <c r="J75" s="103"/>
      <c r="K75" s="103"/>
      <c r="L75" s="108"/>
      <c r="M75" s="108"/>
      <c r="N75" s="108"/>
      <c r="O75" s="108"/>
      <c r="P75" s="108"/>
      <c r="Q75" s="108"/>
      <c r="R75" s="108"/>
    </row>
    <row r="76" spans="1:20" s="51" customFormat="1" ht="18" customHeight="1">
      <c r="A76" s="64">
        <v>1.3</v>
      </c>
      <c r="B76" s="208" t="s">
        <v>179</v>
      </c>
      <c r="C76" s="197">
        <v>900</v>
      </c>
      <c r="D76" s="198">
        <f>+'Dramakan hosqer'!D83</f>
        <v>300</v>
      </c>
      <c r="E76" s="198">
        <f t="shared" si="0"/>
        <v>-600</v>
      </c>
      <c r="F76" s="197"/>
      <c r="G76" s="93"/>
      <c r="H76" s="103"/>
      <c r="I76" s="103"/>
      <c r="J76" s="103"/>
      <c r="K76" s="103"/>
      <c r="L76" s="108"/>
      <c r="M76" s="108"/>
      <c r="N76" s="108"/>
      <c r="O76" s="108"/>
      <c r="P76" s="108"/>
      <c r="Q76" s="108"/>
      <c r="R76" s="108"/>
    </row>
    <row r="77" spans="1:20" s="51" customFormat="1" ht="18" hidden="1" customHeight="1">
      <c r="A77" s="64">
        <v>1.5</v>
      </c>
      <c r="B77" s="208" t="s">
        <v>57</v>
      </c>
      <c r="C77" s="197"/>
      <c r="D77" s="198">
        <f>+'Dramakan hosqer'!D84</f>
        <v>0</v>
      </c>
      <c r="E77" s="198">
        <f t="shared" ref="E77:E82" si="1">D77-C77</f>
        <v>0</v>
      </c>
      <c r="F77" s="197"/>
      <c r="G77" s="93"/>
      <c r="H77" s="103"/>
      <c r="I77" s="103"/>
      <c r="J77" s="103"/>
      <c r="K77" s="103"/>
      <c r="L77" s="108"/>
      <c r="M77" s="108"/>
      <c r="N77" s="108"/>
      <c r="O77" s="108"/>
      <c r="P77" s="108"/>
      <c r="Q77" s="108"/>
      <c r="R77" s="108"/>
    </row>
    <row r="78" spans="1:20" s="51" customFormat="1" ht="30" hidden="1" customHeight="1">
      <c r="A78" s="64">
        <v>1.6</v>
      </c>
      <c r="B78" s="209" t="s">
        <v>58</v>
      </c>
      <c r="C78" s="197"/>
      <c r="D78" s="197">
        <f>+'Dramakan hosqer'!D85</f>
        <v>0</v>
      </c>
      <c r="E78" s="198">
        <f t="shared" si="1"/>
        <v>0</v>
      </c>
      <c r="F78" s="197"/>
      <c r="G78" s="93"/>
      <c r="H78" s="103"/>
      <c r="I78" s="103"/>
      <c r="J78" s="103"/>
      <c r="K78" s="103"/>
      <c r="L78" s="108"/>
      <c r="M78" s="108"/>
      <c r="N78" s="108"/>
      <c r="O78" s="108"/>
      <c r="P78" s="108"/>
      <c r="Q78" s="108"/>
      <c r="R78" s="108"/>
    </row>
    <row r="79" spans="1:20" s="65" customFormat="1" ht="23.25" hidden="1" customHeight="1">
      <c r="A79" s="64">
        <v>2</v>
      </c>
      <c r="B79" s="208" t="s">
        <v>78</v>
      </c>
      <c r="C79" s="198">
        <f>SUM(C80:C82)</f>
        <v>0</v>
      </c>
      <c r="D79" s="198">
        <f>SUM(D80:D82)</f>
        <v>0</v>
      </c>
      <c r="E79" s="198">
        <f t="shared" si="1"/>
        <v>0</v>
      </c>
      <c r="F79" s="197"/>
      <c r="G79" s="93"/>
      <c r="H79" s="99"/>
      <c r="I79" s="99"/>
      <c r="J79" s="103"/>
      <c r="K79" s="103"/>
      <c r="L79" s="103"/>
      <c r="M79" s="103"/>
      <c r="N79" s="108"/>
      <c r="O79" s="108"/>
      <c r="P79" s="108"/>
      <c r="Q79" s="108"/>
      <c r="R79" s="108"/>
      <c r="S79" s="108"/>
      <c r="T79" s="108"/>
    </row>
    <row r="80" spans="1:20" s="83" customFormat="1" ht="28.5" hidden="1" customHeight="1">
      <c r="A80" s="64">
        <v>2.1</v>
      </c>
      <c r="B80" s="207" t="s">
        <v>54</v>
      </c>
      <c r="C80" s="197"/>
      <c r="D80" s="198">
        <f>+'Dramakan hosqer'!D88</f>
        <v>0</v>
      </c>
      <c r="E80" s="198">
        <f t="shared" si="1"/>
        <v>0</v>
      </c>
      <c r="F80" s="197"/>
      <c r="G80" s="136"/>
      <c r="H80" s="99"/>
      <c r="I80" s="99"/>
      <c r="J80" s="90"/>
      <c r="K80" s="90"/>
      <c r="L80" s="90"/>
      <c r="M80" s="90"/>
      <c r="N80" s="90"/>
      <c r="O80" s="82"/>
      <c r="P80" s="82"/>
      <c r="Q80" s="82"/>
    </row>
    <row r="81" spans="1:20" s="51" customFormat="1" ht="29.25" hidden="1" customHeight="1">
      <c r="A81" s="64">
        <v>2.2000000000000002</v>
      </c>
      <c r="B81" s="207" t="s">
        <v>53</v>
      </c>
      <c r="C81" s="197"/>
      <c r="D81" s="198">
        <f>+'Dramakan hosqer'!D89</f>
        <v>0</v>
      </c>
      <c r="E81" s="198">
        <f t="shared" si="1"/>
        <v>0</v>
      </c>
      <c r="F81" s="197"/>
      <c r="G81" s="93"/>
      <c r="H81" s="99"/>
      <c r="I81" s="99"/>
      <c r="J81" s="103"/>
      <c r="K81" s="103"/>
      <c r="L81" s="103"/>
      <c r="M81" s="103"/>
      <c r="N81" s="108"/>
      <c r="O81" s="108"/>
      <c r="P81" s="108"/>
      <c r="Q81" s="108"/>
      <c r="R81" s="108"/>
      <c r="S81" s="108"/>
      <c r="T81" s="108"/>
    </row>
    <row r="82" spans="1:20" s="51" customFormat="1" ht="26.25" hidden="1" customHeight="1">
      <c r="A82" s="64">
        <v>2.2999999999999998</v>
      </c>
      <c r="B82" s="207" t="s">
        <v>42</v>
      </c>
      <c r="C82" s="197"/>
      <c r="D82" s="198">
        <f>+'Dramakan hosqer'!D90</f>
        <v>0</v>
      </c>
      <c r="E82" s="198">
        <f t="shared" si="1"/>
        <v>0</v>
      </c>
      <c r="F82" s="197"/>
      <c r="G82" s="93"/>
      <c r="H82" s="99"/>
      <c r="I82" s="99"/>
      <c r="J82" s="103"/>
      <c r="K82" s="103"/>
      <c r="L82" s="103"/>
      <c r="M82" s="103"/>
      <c r="N82" s="108"/>
      <c r="O82" s="108"/>
      <c r="P82" s="108"/>
      <c r="Q82" s="108"/>
      <c r="R82" s="108"/>
      <c r="S82" s="108"/>
      <c r="T82" s="108"/>
    </row>
    <row r="83" spans="1:20" s="51" customFormat="1" ht="34.15" customHeight="1">
      <c r="A83" s="134" t="s">
        <v>50</v>
      </c>
      <c r="B83" s="11" t="s">
        <v>119</v>
      </c>
      <c r="C83" s="206">
        <f>SUM(C84:C87)</f>
        <v>26385.1</v>
      </c>
      <c r="D83" s="206">
        <f>SUM(D84:D87)</f>
        <v>18206.599999999999</v>
      </c>
      <c r="E83" s="206">
        <f>D83-C83</f>
        <v>-8178.5</v>
      </c>
      <c r="F83" s="197"/>
      <c r="G83" s="93"/>
      <c r="H83" s="99"/>
      <c r="I83" s="99"/>
      <c r="J83" s="103"/>
      <c r="K83" s="103"/>
      <c r="L83" s="103"/>
      <c r="M83" s="103"/>
      <c r="N83" s="108"/>
      <c r="O83" s="108"/>
      <c r="P83" s="108"/>
      <c r="Q83" s="108"/>
      <c r="R83" s="108"/>
      <c r="S83" s="108"/>
      <c r="T83" s="108"/>
    </row>
    <row r="84" spans="1:20" s="51" customFormat="1" ht="19.149999999999999" customHeight="1">
      <c r="A84" s="64">
        <v>1</v>
      </c>
      <c r="B84" s="202" t="s">
        <v>285</v>
      </c>
      <c r="C84" s="197">
        <v>2310</v>
      </c>
      <c r="D84" s="197">
        <v>2310</v>
      </c>
      <c r="E84" s="197">
        <f t="shared" ref="E84:E85" si="2">D84-C84</f>
        <v>0</v>
      </c>
      <c r="F84" s="197"/>
      <c r="G84" s="93"/>
      <c r="H84" s="99"/>
      <c r="I84" s="99"/>
      <c r="J84" s="103"/>
      <c r="K84" s="103"/>
      <c r="L84" s="103"/>
      <c r="M84" s="103"/>
      <c r="N84" s="108"/>
      <c r="O84" s="108"/>
      <c r="P84" s="108"/>
      <c r="Q84" s="108"/>
      <c r="R84" s="108"/>
      <c r="S84" s="108"/>
      <c r="T84" s="108"/>
    </row>
    <row r="85" spans="1:20" s="51" customFormat="1" ht="19.149999999999999" customHeight="1">
      <c r="A85" s="64">
        <v>2</v>
      </c>
      <c r="B85" s="202" t="s">
        <v>286</v>
      </c>
      <c r="C85" s="197">
        <v>0</v>
      </c>
      <c r="D85" s="197">
        <v>200</v>
      </c>
      <c r="E85" s="197">
        <f t="shared" si="2"/>
        <v>200</v>
      </c>
      <c r="F85" s="197"/>
      <c r="G85" s="93"/>
      <c r="H85" s="99"/>
      <c r="I85" s="99"/>
      <c r="J85" s="103"/>
      <c r="K85" s="103"/>
      <c r="L85" s="103"/>
      <c r="M85" s="103"/>
      <c r="N85" s="108"/>
      <c r="O85" s="108"/>
      <c r="P85" s="108"/>
      <c r="Q85" s="108"/>
      <c r="R85" s="108"/>
      <c r="S85" s="108"/>
      <c r="T85" s="108"/>
    </row>
    <row r="86" spans="1:20" s="51" customFormat="1" ht="21" customHeight="1">
      <c r="A86" s="64">
        <v>3</v>
      </c>
      <c r="B86" s="203" t="s">
        <v>297</v>
      </c>
      <c r="C86" s="493">
        <v>4756.8999999999996</v>
      </c>
      <c r="D86" s="197">
        <v>3673.9</v>
      </c>
      <c r="E86" s="197">
        <f>D86-C86</f>
        <v>-1082.9999999999995</v>
      </c>
      <c r="F86" s="197"/>
      <c r="G86" s="93"/>
      <c r="H86" s="99"/>
      <c r="I86" s="99"/>
      <c r="J86" s="103"/>
      <c r="K86" s="103"/>
      <c r="L86" s="103"/>
      <c r="M86" s="103"/>
      <c r="N86" s="108"/>
      <c r="O86" s="108"/>
      <c r="P86" s="108"/>
      <c r="Q86" s="108"/>
      <c r="R86" s="108"/>
      <c r="S86" s="108"/>
      <c r="T86" s="108"/>
    </row>
    <row r="87" spans="1:20" s="63" customFormat="1" ht="18.75" customHeight="1">
      <c r="A87" s="64">
        <v>4</v>
      </c>
      <c r="B87" s="196" t="s">
        <v>303</v>
      </c>
      <c r="C87" s="492">
        <v>19318.2</v>
      </c>
      <c r="D87" s="197">
        <v>12022.7</v>
      </c>
      <c r="E87" s="197">
        <f>D87-C87</f>
        <v>-7295.5</v>
      </c>
      <c r="F87" s="197"/>
      <c r="G87" s="93"/>
      <c r="H87" s="99"/>
      <c r="I87" s="99"/>
      <c r="J87" s="92"/>
      <c r="K87" s="92"/>
      <c r="L87" s="92"/>
      <c r="M87" s="92"/>
      <c r="N87" s="88"/>
      <c r="O87" s="88"/>
      <c r="P87" s="88"/>
      <c r="Q87" s="88"/>
      <c r="R87" s="88"/>
      <c r="S87" s="88"/>
      <c r="T87" s="88"/>
    </row>
    <row r="88" spans="1:20" s="32" customFormat="1" ht="43.5" customHeight="1">
      <c r="A88" s="10" t="s">
        <v>30</v>
      </c>
      <c r="B88" s="11" t="s">
        <v>31</v>
      </c>
      <c r="C88" s="206">
        <f>C6+C7-C23</f>
        <v>553.50000000005821</v>
      </c>
      <c r="D88" s="206">
        <f>D6+D7-D23</f>
        <v>996.19999999995343</v>
      </c>
      <c r="E88" s="206">
        <f>D88-C88</f>
        <v>442.69999999989523</v>
      </c>
      <c r="F88" s="197"/>
      <c r="G88" s="114"/>
      <c r="H88" s="99"/>
      <c r="I88" s="99"/>
      <c r="J88" s="104"/>
      <c r="K88" s="104"/>
      <c r="L88" s="104"/>
      <c r="M88" s="104"/>
      <c r="N88" s="109"/>
      <c r="O88" s="109"/>
      <c r="P88" s="109"/>
      <c r="Q88" s="109"/>
      <c r="R88" s="109"/>
      <c r="S88" s="109"/>
      <c r="T88" s="109"/>
    </row>
    <row r="89" spans="1:20" s="18" customFormat="1" ht="27.75" customHeight="1">
      <c r="A89" s="16"/>
      <c r="B89" s="16"/>
      <c r="C89" s="16"/>
      <c r="D89" s="16"/>
      <c r="E89" s="16"/>
      <c r="F89" s="16"/>
      <c r="G89" s="112"/>
      <c r="H89" s="99"/>
      <c r="I89" s="99"/>
      <c r="J89" s="100"/>
      <c r="K89" s="100"/>
      <c r="L89" s="100"/>
      <c r="M89" s="100"/>
      <c r="N89" s="106"/>
      <c r="O89" s="106"/>
      <c r="P89" s="106"/>
      <c r="Q89" s="106"/>
      <c r="R89" s="106"/>
      <c r="S89" s="106"/>
      <c r="T89" s="106"/>
    </row>
    <row r="90" spans="1:20" s="18" customFormat="1" ht="25.5" customHeight="1">
      <c r="B90" s="14" t="s">
        <v>2</v>
      </c>
      <c r="C90" s="16"/>
      <c r="D90" s="565" t="str">
        <f>+'Ekamut-caxs'!C79</f>
        <v>Կատրին Ղազարյան</v>
      </c>
      <c r="E90" s="562"/>
      <c r="F90" s="104"/>
      <c r="G90" s="112"/>
      <c r="H90" s="99"/>
      <c r="I90" s="99"/>
      <c r="J90" s="100"/>
      <c r="K90" s="100"/>
      <c r="L90" s="100"/>
      <c r="M90" s="100"/>
      <c r="N90" s="106"/>
      <c r="O90" s="106"/>
      <c r="P90" s="106"/>
      <c r="Q90" s="106"/>
      <c r="R90" s="106"/>
      <c r="S90" s="106"/>
      <c r="T90" s="106"/>
    </row>
    <row r="91" spans="1:20" ht="13.5" customHeight="1">
      <c r="A91" s="18"/>
      <c r="B91" s="18" t="s">
        <v>4</v>
      </c>
      <c r="C91" s="18"/>
      <c r="D91" s="564" t="s">
        <v>84</v>
      </c>
      <c r="E91" s="564"/>
      <c r="F91" s="255"/>
    </row>
    <row r="92" spans="1:20" s="15" customFormat="1" ht="22.5" customHeight="1">
      <c r="A92" s="16"/>
      <c r="B92" s="32" t="s">
        <v>6</v>
      </c>
      <c r="C92" s="16"/>
      <c r="D92" s="562" t="str">
        <f>+'Ekamut-caxs'!C81</f>
        <v>Արուսյակ Հարությունյան</v>
      </c>
      <c r="E92" s="562"/>
      <c r="F92" s="104"/>
      <c r="G92" s="110"/>
      <c r="H92" s="99"/>
      <c r="I92" s="99"/>
      <c r="J92" s="99"/>
      <c r="K92" s="99"/>
      <c r="L92" s="99"/>
      <c r="M92" s="99"/>
      <c r="N92" s="105"/>
      <c r="O92" s="105"/>
      <c r="P92" s="105"/>
      <c r="Q92" s="105"/>
      <c r="R92" s="105"/>
      <c r="S92" s="105"/>
      <c r="T92" s="105"/>
    </row>
    <row r="93" spans="1:20" s="15" customFormat="1" ht="12" customHeight="1">
      <c r="A93" s="16"/>
      <c r="B93" s="16"/>
      <c r="C93" s="16"/>
      <c r="D93" s="564" t="s">
        <v>84</v>
      </c>
      <c r="E93" s="564"/>
      <c r="F93" s="255"/>
      <c r="G93" s="110"/>
      <c r="H93" s="99"/>
      <c r="I93" s="99"/>
      <c r="J93" s="99"/>
      <c r="K93" s="99"/>
      <c r="L93" s="99"/>
      <c r="M93" s="99"/>
      <c r="N93" s="105"/>
      <c r="O93" s="105"/>
      <c r="P93" s="105"/>
      <c r="Q93" s="105"/>
      <c r="R93" s="105"/>
      <c r="S93" s="105"/>
      <c r="T93" s="105"/>
    </row>
    <row r="94" spans="1:20" s="15" customFormat="1">
      <c r="A94" s="16"/>
      <c r="B94" s="133" t="s">
        <v>1</v>
      </c>
      <c r="C94" s="16"/>
      <c r="D94" s="16"/>
      <c r="E94" s="16"/>
      <c r="F94" s="16"/>
      <c r="G94" s="110"/>
      <c r="H94" s="99"/>
      <c r="I94" s="99"/>
      <c r="J94" s="99"/>
      <c r="K94" s="99"/>
      <c r="L94" s="99"/>
      <c r="M94" s="99"/>
      <c r="N94" s="105"/>
      <c r="O94" s="105"/>
      <c r="P94" s="105"/>
      <c r="Q94" s="105"/>
      <c r="R94" s="105"/>
      <c r="S94" s="105"/>
      <c r="T94" s="105"/>
    </row>
    <row r="95" spans="1:20" s="15" customFormat="1">
      <c r="G95" s="110"/>
      <c r="H95" s="99"/>
      <c r="I95" s="99"/>
      <c r="J95" s="99"/>
      <c r="K95" s="99"/>
      <c r="L95" s="99"/>
      <c r="M95" s="99"/>
      <c r="N95" s="105"/>
      <c r="O95" s="105"/>
      <c r="P95" s="105"/>
      <c r="Q95" s="105"/>
      <c r="R95" s="105"/>
      <c r="S95" s="105"/>
      <c r="T95" s="105"/>
    </row>
    <row r="96" spans="1:20" s="15" customFormat="1">
      <c r="G96" s="110"/>
      <c r="H96" s="99"/>
      <c r="I96" s="99"/>
      <c r="J96" s="99"/>
      <c r="K96" s="99"/>
      <c r="L96" s="99"/>
      <c r="M96" s="99"/>
      <c r="N96" s="105"/>
      <c r="O96" s="105"/>
      <c r="P96" s="105"/>
      <c r="Q96" s="105"/>
      <c r="R96" s="105"/>
      <c r="S96" s="105"/>
      <c r="T96" s="105"/>
    </row>
    <row r="97" spans="7:20" s="15" customFormat="1">
      <c r="G97" s="110"/>
      <c r="H97" s="99"/>
      <c r="I97" s="99"/>
      <c r="J97" s="99"/>
      <c r="K97" s="99"/>
      <c r="L97" s="99"/>
      <c r="M97" s="99"/>
      <c r="N97" s="105"/>
      <c r="O97" s="105"/>
      <c r="P97" s="105"/>
      <c r="Q97" s="105"/>
      <c r="R97" s="105"/>
      <c r="S97" s="105"/>
      <c r="T97" s="105"/>
    </row>
    <row r="98" spans="7:20" s="15" customFormat="1">
      <c r="G98" s="110"/>
      <c r="H98" s="99"/>
      <c r="I98" s="99"/>
      <c r="J98" s="99"/>
      <c r="K98" s="99"/>
      <c r="L98" s="99"/>
      <c r="M98" s="99"/>
      <c r="N98" s="105"/>
      <c r="O98" s="105"/>
      <c r="P98" s="105"/>
      <c r="Q98" s="105"/>
      <c r="R98" s="105"/>
      <c r="S98" s="105"/>
      <c r="T98" s="105"/>
    </row>
    <row r="99" spans="7:20" s="15" customFormat="1">
      <c r="G99" s="110"/>
      <c r="H99" s="99"/>
      <c r="I99" s="99"/>
      <c r="J99" s="99"/>
      <c r="K99" s="99"/>
      <c r="L99" s="99"/>
      <c r="M99" s="99"/>
      <c r="N99" s="105"/>
      <c r="O99" s="105"/>
      <c r="P99" s="105"/>
      <c r="Q99" s="105"/>
      <c r="R99" s="105"/>
      <c r="S99" s="105"/>
      <c r="T99" s="105"/>
    </row>
    <row r="100" spans="7:20" s="15" customFormat="1">
      <c r="G100" s="110"/>
      <c r="H100" s="99"/>
      <c r="I100" s="99"/>
      <c r="J100" s="99"/>
      <c r="K100" s="99"/>
      <c r="L100" s="99"/>
      <c r="M100" s="99"/>
      <c r="N100" s="105"/>
      <c r="O100" s="105"/>
      <c r="P100" s="105"/>
      <c r="Q100" s="105"/>
      <c r="R100" s="105"/>
      <c r="S100" s="105"/>
      <c r="T100" s="105"/>
    </row>
    <row r="101" spans="7:20" s="15" customFormat="1">
      <c r="G101" s="110"/>
      <c r="H101" s="99"/>
      <c r="I101" s="99"/>
      <c r="J101" s="99"/>
      <c r="K101" s="99"/>
      <c r="L101" s="99"/>
      <c r="M101" s="99"/>
      <c r="N101" s="105"/>
      <c r="O101" s="105"/>
      <c r="P101" s="105"/>
      <c r="Q101" s="105"/>
      <c r="R101" s="105"/>
      <c r="S101" s="105"/>
      <c r="T101" s="105"/>
    </row>
    <row r="102" spans="7:20" s="15" customFormat="1">
      <c r="G102" s="110"/>
      <c r="H102" s="99"/>
      <c r="I102" s="99"/>
      <c r="J102" s="99"/>
      <c r="K102" s="99"/>
      <c r="L102" s="99"/>
      <c r="M102" s="99"/>
      <c r="N102" s="105"/>
      <c r="O102" s="105"/>
      <c r="P102" s="105"/>
      <c r="Q102" s="105"/>
      <c r="R102" s="105"/>
      <c r="S102" s="105"/>
      <c r="T102" s="105"/>
    </row>
    <row r="103" spans="7:20" s="15" customFormat="1">
      <c r="G103" s="110"/>
      <c r="H103" s="99"/>
      <c r="I103" s="99"/>
      <c r="J103" s="99"/>
      <c r="K103" s="99"/>
      <c r="L103" s="99"/>
      <c r="M103" s="99"/>
      <c r="N103" s="105"/>
      <c r="O103" s="105"/>
      <c r="P103" s="105"/>
      <c r="Q103" s="105"/>
      <c r="R103" s="105"/>
      <c r="S103" s="105"/>
      <c r="T103" s="105"/>
    </row>
    <row r="104" spans="7:20" s="15" customFormat="1">
      <c r="G104" s="110"/>
      <c r="H104" s="99"/>
      <c r="I104" s="99"/>
      <c r="J104" s="99"/>
      <c r="K104" s="99"/>
      <c r="L104" s="99"/>
      <c r="M104" s="99"/>
      <c r="N104" s="105"/>
      <c r="O104" s="105"/>
      <c r="P104" s="105"/>
      <c r="Q104" s="105"/>
      <c r="R104" s="105"/>
      <c r="S104" s="105"/>
      <c r="T104" s="105"/>
    </row>
    <row r="105" spans="7:20" s="15" customFormat="1">
      <c r="G105" s="110"/>
      <c r="H105" s="99"/>
      <c r="I105" s="99"/>
      <c r="J105" s="99"/>
      <c r="K105" s="99"/>
      <c r="L105" s="99"/>
      <c r="M105" s="99"/>
      <c r="N105" s="105"/>
      <c r="O105" s="105"/>
      <c r="P105" s="105"/>
      <c r="Q105" s="105"/>
      <c r="R105" s="105"/>
      <c r="S105" s="105"/>
      <c r="T105" s="105"/>
    </row>
    <row r="106" spans="7:20" s="15" customFormat="1">
      <c r="G106" s="110"/>
      <c r="H106" s="99"/>
      <c r="I106" s="99"/>
      <c r="J106" s="99"/>
      <c r="K106" s="99"/>
      <c r="L106" s="99"/>
      <c r="M106" s="99"/>
      <c r="N106" s="105"/>
      <c r="O106" s="105"/>
      <c r="P106" s="105"/>
      <c r="Q106" s="105"/>
      <c r="R106" s="105"/>
      <c r="S106" s="105"/>
      <c r="T106" s="105"/>
    </row>
    <row r="107" spans="7:20" s="15" customFormat="1">
      <c r="G107" s="110"/>
      <c r="H107" s="99"/>
      <c r="I107" s="99"/>
      <c r="J107" s="99"/>
      <c r="K107" s="99"/>
      <c r="L107" s="99"/>
      <c r="M107" s="99"/>
      <c r="N107" s="105"/>
      <c r="O107" s="105"/>
      <c r="P107" s="105"/>
      <c r="Q107" s="105"/>
      <c r="R107" s="105"/>
      <c r="S107" s="105"/>
      <c r="T107" s="105"/>
    </row>
    <row r="108" spans="7:20" s="15" customFormat="1">
      <c r="G108" s="110"/>
      <c r="H108" s="99"/>
      <c r="I108" s="99"/>
      <c r="J108" s="99"/>
      <c r="K108" s="99"/>
      <c r="L108" s="99"/>
      <c r="M108" s="99"/>
      <c r="N108" s="105"/>
      <c r="O108" s="105"/>
      <c r="P108" s="105"/>
      <c r="Q108" s="105"/>
      <c r="R108" s="105"/>
      <c r="S108" s="105"/>
      <c r="T108" s="105"/>
    </row>
    <row r="109" spans="7:20" s="15" customFormat="1">
      <c r="G109" s="110"/>
      <c r="H109" s="99"/>
      <c r="I109" s="99"/>
      <c r="J109" s="99"/>
      <c r="K109" s="99"/>
      <c r="L109" s="99"/>
      <c r="M109" s="99"/>
      <c r="N109" s="105"/>
      <c r="O109" s="105"/>
      <c r="P109" s="105"/>
      <c r="Q109" s="105"/>
      <c r="R109" s="105"/>
      <c r="S109" s="105"/>
      <c r="T109" s="105"/>
    </row>
    <row r="110" spans="7:20" s="15" customFormat="1">
      <c r="G110" s="110"/>
      <c r="H110" s="99"/>
      <c r="I110" s="99"/>
      <c r="J110" s="99"/>
      <c r="K110" s="99"/>
      <c r="L110" s="99"/>
      <c r="M110" s="99"/>
      <c r="N110" s="105"/>
      <c r="O110" s="105"/>
      <c r="P110" s="105"/>
      <c r="Q110" s="105"/>
      <c r="R110" s="105"/>
      <c r="S110" s="105"/>
      <c r="T110" s="105"/>
    </row>
    <row r="111" spans="7:20" s="15" customFormat="1">
      <c r="G111" s="110"/>
      <c r="H111" s="99"/>
      <c r="I111" s="99"/>
      <c r="J111" s="99"/>
      <c r="K111" s="99"/>
      <c r="L111" s="99"/>
      <c r="M111" s="99"/>
      <c r="N111" s="105"/>
      <c r="O111" s="105"/>
      <c r="P111" s="105"/>
      <c r="Q111" s="105"/>
      <c r="R111" s="105"/>
      <c r="S111" s="105"/>
      <c r="T111" s="105"/>
    </row>
    <row r="112" spans="7:20" s="15" customFormat="1">
      <c r="G112" s="110"/>
      <c r="H112" s="99"/>
      <c r="I112" s="99"/>
      <c r="J112" s="99"/>
      <c r="K112" s="99"/>
      <c r="L112" s="99"/>
      <c r="M112" s="99"/>
      <c r="N112" s="105"/>
      <c r="O112" s="105"/>
      <c r="P112" s="105"/>
      <c r="Q112" s="105"/>
      <c r="R112" s="105"/>
      <c r="S112" s="105"/>
      <c r="T112" s="105"/>
    </row>
    <row r="113" spans="7:20" s="15" customFormat="1">
      <c r="G113" s="110"/>
      <c r="H113" s="99"/>
      <c r="I113" s="99"/>
      <c r="J113" s="99"/>
      <c r="K113" s="99"/>
      <c r="L113" s="99"/>
      <c r="M113" s="99"/>
      <c r="N113" s="105"/>
      <c r="O113" s="105"/>
      <c r="P113" s="105"/>
      <c r="Q113" s="105"/>
      <c r="R113" s="105"/>
      <c r="S113" s="105"/>
      <c r="T113" s="105"/>
    </row>
    <row r="114" spans="7:20" s="15" customFormat="1">
      <c r="G114" s="110"/>
      <c r="H114" s="99"/>
      <c r="I114" s="99"/>
      <c r="J114" s="99"/>
      <c r="K114" s="99"/>
      <c r="L114" s="99"/>
      <c r="M114" s="99"/>
      <c r="N114" s="105"/>
      <c r="O114" s="105"/>
      <c r="P114" s="105"/>
      <c r="Q114" s="105"/>
      <c r="R114" s="105"/>
      <c r="S114" s="105"/>
      <c r="T114" s="105"/>
    </row>
    <row r="115" spans="7:20" s="15" customFormat="1">
      <c r="G115" s="110"/>
      <c r="H115" s="99"/>
      <c r="I115" s="99"/>
      <c r="J115" s="99"/>
      <c r="K115" s="99"/>
      <c r="L115" s="99"/>
      <c r="M115" s="99"/>
      <c r="N115" s="105"/>
      <c r="O115" s="105"/>
      <c r="P115" s="105"/>
      <c r="Q115" s="105"/>
      <c r="R115" s="105"/>
      <c r="S115" s="105"/>
      <c r="T115" s="105"/>
    </row>
    <row r="116" spans="7:20" s="15" customFormat="1">
      <c r="G116" s="110"/>
      <c r="H116" s="99"/>
      <c r="I116" s="99"/>
      <c r="J116" s="99"/>
      <c r="K116" s="99"/>
      <c r="L116" s="99"/>
      <c r="M116" s="99"/>
      <c r="N116" s="105"/>
      <c r="O116" s="105"/>
      <c r="P116" s="105"/>
      <c r="Q116" s="105"/>
      <c r="R116" s="105"/>
      <c r="S116" s="105"/>
      <c r="T116" s="105"/>
    </row>
    <row r="117" spans="7:20" s="15" customFormat="1">
      <c r="G117" s="110"/>
      <c r="H117" s="99"/>
      <c r="I117" s="99"/>
      <c r="J117" s="99"/>
      <c r="K117" s="99"/>
      <c r="L117" s="99"/>
      <c r="M117" s="99"/>
      <c r="N117" s="105"/>
      <c r="O117" s="105"/>
      <c r="P117" s="105"/>
      <c r="Q117" s="105"/>
      <c r="R117" s="105"/>
      <c r="S117" s="105"/>
      <c r="T117" s="105"/>
    </row>
    <row r="118" spans="7:20" s="15" customFormat="1">
      <c r="G118" s="110"/>
      <c r="H118" s="99"/>
      <c r="I118" s="99"/>
      <c r="J118" s="99"/>
      <c r="K118" s="99"/>
      <c r="L118" s="99"/>
      <c r="M118" s="99"/>
      <c r="N118" s="105"/>
      <c r="O118" s="105"/>
      <c r="P118" s="105"/>
      <c r="Q118" s="105"/>
      <c r="R118" s="105"/>
      <c r="S118" s="105"/>
      <c r="T118" s="105"/>
    </row>
    <row r="119" spans="7:20" s="15" customFormat="1">
      <c r="G119" s="110"/>
      <c r="H119" s="99"/>
      <c r="I119" s="99"/>
      <c r="J119" s="99"/>
      <c r="K119" s="99"/>
      <c r="L119" s="99"/>
      <c r="M119" s="99"/>
      <c r="N119" s="105"/>
      <c r="O119" s="105"/>
      <c r="P119" s="105"/>
      <c r="Q119" s="105"/>
      <c r="R119" s="105"/>
      <c r="S119" s="105"/>
      <c r="T119" s="105"/>
    </row>
    <row r="120" spans="7:20" s="15" customFormat="1">
      <c r="G120" s="110"/>
      <c r="H120" s="99"/>
      <c r="I120" s="99"/>
      <c r="J120" s="99"/>
      <c r="K120" s="99"/>
      <c r="L120" s="99"/>
      <c r="M120" s="99"/>
      <c r="N120" s="105"/>
      <c r="O120" s="105"/>
      <c r="P120" s="105"/>
      <c r="Q120" s="105"/>
      <c r="R120" s="105"/>
      <c r="S120" s="105"/>
      <c r="T120" s="105"/>
    </row>
    <row r="121" spans="7:20" s="15" customFormat="1">
      <c r="G121" s="110"/>
      <c r="H121" s="99"/>
      <c r="I121" s="99"/>
      <c r="J121" s="99"/>
      <c r="K121" s="99"/>
      <c r="L121" s="99"/>
      <c r="M121" s="99"/>
      <c r="N121" s="105"/>
      <c r="O121" s="105"/>
      <c r="P121" s="105"/>
      <c r="Q121" s="105"/>
      <c r="R121" s="105"/>
      <c r="S121" s="105"/>
      <c r="T121" s="105"/>
    </row>
    <row r="122" spans="7:20" s="15" customFormat="1">
      <c r="G122" s="110"/>
      <c r="H122" s="99"/>
      <c r="I122" s="99"/>
      <c r="J122" s="99"/>
      <c r="K122" s="99"/>
      <c r="L122" s="99"/>
      <c r="M122" s="99"/>
      <c r="N122" s="105"/>
      <c r="O122" s="105"/>
      <c r="P122" s="105"/>
      <c r="Q122" s="105"/>
      <c r="R122" s="105"/>
      <c r="S122" s="105"/>
      <c r="T122" s="105"/>
    </row>
    <row r="123" spans="7:20" s="15" customFormat="1">
      <c r="G123" s="110"/>
      <c r="H123" s="99"/>
      <c r="I123" s="99"/>
      <c r="J123" s="99"/>
      <c r="K123" s="99"/>
      <c r="L123" s="99"/>
      <c r="M123" s="99"/>
      <c r="N123" s="105"/>
      <c r="O123" s="105"/>
      <c r="P123" s="105"/>
      <c r="Q123" s="105"/>
      <c r="R123" s="105"/>
      <c r="S123" s="105"/>
      <c r="T123" s="105"/>
    </row>
    <row r="124" spans="7:20" s="15" customFormat="1">
      <c r="G124" s="110"/>
      <c r="H124" s="99"/>
      <c r="I124" s="99"/>
      <c r="J124" s="99"/>
      <c r="K124" s="99"/>
      <c r="L124" s="99"/>
      <c r="M124" s="99"/>
      <c r="N124" s="105"/>
      <c r="O124" s="105"/>
      <c r="P124" s="105"/>
      <c r="Q124" s="105"/>
      <c r="R124" s="105"/>
      <c r="S124" s="105"/>
      <c r="T124" s="105"/>
    </row>
    <row r="125" spans="7:20" s="15" customFormat="1">
      <c r="G125" s="110"/>
      <c r="H125" s="99"/>
      <c r="I125" s="99"/>
      <c r="J125" s="99"/>
      <c r="K125" s="99"/>
      <c r="L125" s="99"/>
      <c r="M125" s="99"/>
      <c r="N125" s="105"/>
      <c r="O125" s="105"/>
      <c r="P125" s="105"/>
      <c r="Q125" s="105"/>
      <c r="R125" s="105"/>
      <c r="S125" s="105"/>
      <c r="T125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93:E93"/>
    <mergeCell ref="D90:E90"/>
    <mergeCell ref="D91:E91"/>
    <mergeCell ref="D92:E92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0"/>
  <sheetViews>
    <sheetView view="pageBreakPreview" topLeftCell="A5" workbookViewId="0">
      <selection activeCell="F56" sqref="F56"/>
    </sheetView>
  </sheetViews>
  <sheetFormatPr defaultColWidth="9.140625" defaultRowHeight="13.5"/>
  <cols>
    <col min="1" max="1" width="4.85546875" style="11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0" customFormat="1" ht="22.5" customHeight="1">
      <c r="A1" s="566" t="s">
        <v>60</v>
      </c>
      <c r="B1" s="566"/>
      <c r="C1" s="566"/>
      <c r="D1" s="566"/>
      <c r="E1" s="566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16" customFormat="1" ht="33" customHeight="1">
      <c r="A2" s="567" t="str">
        <f>+'Ekamut-caxs'!A14:D14</f>
        <v xml:space="preserve">«Ա. Սպենդիարյանի անվան երաժշտական մասնագիտական դպրոց» ՀՈԱԿ-ի  </v>
      </c>
      <c r="B2" s="568"/>
      <c r="C2" s="568"/>
      <c r="D2" s="568"/>
      <c r="E2" s="56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6" customFormat="1" ht="24" customHeight="1">
      <c r="A3" s="569" t="s">
        <v>123</v>
      </c>
      <c r="B3" s="569"/>
      <c r="C3" s="569"/>
      <c r="D3" s="569"/>
      <c r="E3" s="56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4" customFormat="1" ht="24.75" customHeight="1">
      <c r="A4" s="570" t="s">
        <v>249</v>
      </c>
      <c r="B4" s="570"/>
      <c r="C4" s="570"/>
      <c r="D4" s="570"/>
      <c r="E4" s="570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124</v>
      </c>
      <c r="C6" s="146" t="s">
        <v>125</v>
      </c>
      <c r="D6" s="146" t="s">
        <v>126</v>
      </c>
      <c r="E6" s="148" t="s">
        <v>127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16" customFormat="1" ht="21.75" customHeight="1">
      <c r="A7" s="571" t="s">
        <v>128</v>
      </c>
      <c r="B7" s="572"/>
      <c r="C7" s="572"/>
      <c r="D7" s="175"/>
      <c r="E7" s="17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5" customFormat="1" ht="21.75" customHeight="1">
      <c r="A8" s="151">
        <v>1</v>
      </c>
      <c r="B8" s="152" t="s">
        <v>129</v>
      </c>
      <c r="C8" s="151"/>
      <c r="D8" s="153">
        <f>SUM(D9:D29)</f>
        <v>0</v>
      </c>
      <c r="E8" s="15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5">
        <v>1.1000000000000001</v>
      </c>
      <c r="B9" s="156" t="s">
        <v>130</v>
      </c>
      <c r="C9" s="155" t="s">
        <v>131</v>
      </c>
      <c r="D9" s="25"/>
      <c r="E9" s="25"/>
    </row>
    <row r="10" spans="1:22" ht="27" customHeight="1">
      <c r="A10" s="155">
        <v>1.2</v>
      </c>
      <c r="B10" s="156" t="s">
        <v>132</v>
      </c>
      <c r="C10" s="155" t="s">
        <v>133</v>
      </c>
      <c r="D10" s="25"/>
      <c r="E10" s="25"/>
    </row>
    <row r="11" spans="1:22" ht="27" customHeight="1">
      <c r="A11" s="155">
        <v>1.3</v>
      </c>
      <c r="B11" s="156" t="s">
        <v>134</v>
      </c>
      <c r="C11" s="155" t="s">
        <v>135</v>
      </c>
      <c r="D11" s="25"/>
      <c r="E11" s="25"/>
    </row>
    <row r="12" spans="1:22" ht="27" customHeight="1">
      <c r="A12" s="155">
        <v>1.4</v>
      </c>
      <c r="B12" s="157" t="s">
        <v>136</v>
      </c>
      <c r="C12" s="158" t="s">
        <v>137</v>
      </c>
      <c r="D12" s="25"/>
      <c r="E12" s="25"/>
    </row>
    <row r="13" spans="1:22" ht="27" customHeight="1">
      <c r="A13" s="155">
        <v>1.5</v>
      </c>
      <c r="B13" s="157"/>
      <c r="C13" s="155" t="s">
        <v>138</v>
      </c>
      <c r="D13" s="25"/>
      <c r="E13" s="25"/>
    </row>
    <row r="14" spans="1:22" ht="18" customHeight="1">
      <c r="A14" s="155">
        <v>1.6</v>
      </c>
      <c r="B14" s="156" t="s">
        <v>181</v>
      </c>
      <c r="C14" s="155" t="s">
        <v>139</v>
      </c>
      <c r="D14" s="25"/>
      <c r="E14" s="25"/>
    </row>
    <row r="15" spans="1:22" ht="33.75" customHeight="1">
      <c r="A15" s="155">
        <v>1.7</v>
      </c>
      <c r="B15" s="157"/>
      <c r="C15" s="155" t="s">
        <v>160</v>
      </c>
      <c r="D15" s="25"/>
      <c r="E15" s="25"/>
    </row>
    <row r="16" spans="1:22" ht="22.5" customHeight="1">
      <c r="A16" s="155">
        <v>1.8</v>
      </c>
      <c r="B16" s="157"/>
      <c r="C16" s="159" t="s">
        <v>159</v>
      </c>
      <c r="D16" s="25"/>
      <c r="E16" s="25"/>
    </row>
    <row r="17" spans="1:22" ht="18" customHeight="1">
      <c r="A17" s="155">
        <v>1.9</v>
      </c>
      <c r="B17" s="157"/>
      <c r="C17" s="159"/>
      <c r="D17" s="25"/>
      <c r="E17" s="25"/>
    </row>
    <row r="18" spans="1:22" ht="18" customHeight="1">
      <c r="A18" s="160">
        <v>2</v>
      </c>
      <c r="B18" s="157"/>
      <c r="C18" s="159"/>
      <c r="D18" s="25"/>
      <c r="E18" s="25"/>
    </row>
    <row r="19" spans="1:22" ht="18" customHeight="1">
      <c r="A19" s="155">
        <v>2.1</v>
      </c>
      <c r="B19" s="157"/>
      <c r="C19" s="159"/>
      <c r="D19" s="25"/>
      <c r="E19" s="25"/>
    </row>
    <row r="20" spans="1:22" ht="18" customHeight="1">
      <c r="A20" s="155">
        <v>2.2000000000000002</v>
      </c>
      <c r="B20" s="157"/>
      <c r="C20" s="159"/>
      <c r="D20" s="25"/>
      <c r="E20" s="25"/>
    </row>
    <row r="21" spans="1:22" ht="18" customHeight="1">
      <c r="A21" s="155">
        <v>2.2999999999999998</v>
      </c>
      <c r="B21" s="157"/>
      <c r="C21" s="159"/>
      <c r="D21" s="25"/>
      <c r="E21" s="25"/>
    </row>
    <row r="22" spans="1:22" ht="27.75" customHeight="1">
      <c r="A22" s="155">
        <v>2.4</v>
      </c>
      <c r="B22" s="157"/>
      <c r="C22" s="159"/>
      <c r="D22" s="25"/>
      <c r="E22" s="25"/>
    </row>
    <row r="23" spans="1:22" ht="27.75" customHeight="1">
      <c r="A23" s="155">
        <v>2.5</v>
      </c>
      <c r="B23" s="157" t="s">
        <v>140</v>
      </c>
      <c r="C23" s="155" t="s">
        <v>28</v>
      </c>
      <c r="D23" s="25"/>
      <c r="E23" s="25"/>
    </row>
    <row r="24" spans="1:22" ht="27.75" customHeight="1">
      <c r="A24" s="155">
        <v>2.6</v>
      </c>
      <c r="B24" s="157" t="s">
        <v>140</v>
      </c>
      <c r="C24" s="155" t="s">
        <v>41</v>
      </c>
      <c r="D24" s="25"/>
      <c r="E24" s="25"/>
    </row>
    <row r="25" spans="1:22" ht="27.75" customHeight="1">
      <c r="A25" s="155">
        <v>2.7</v>
      </c>
      <c r="B25" s="157" t="s">
        <v>140</v>
      </c>
      <c r="C25" s="155" t="s">
        <v>141</v>
      </c>
      <c r="D25" s="25"/>
      <c r="E25" s="25"/>
    </row>
    <row r="26" spans="1:22" ht="27.75" customHeight="1">
      <c r="A26" s="155">
        <v>2.8</v>
      </c>
      <c r="B26" s="157" t="s">
        <v>140</v>
      </c>
      <c r="C26" s="155" t="s">
        <v>142</v>
      </c>
      <c r="D26" s="25"/>
      <c r="E26" s="25"/>
    </row>
    <row r="27" spans="1:22" ht="27" customHeight="1">
      <c r="A27" s="155">
        <v>2.9</v>
      </c>
      <c r="B27" s="156" t="s">
        <v>143</v>
      </c>
      <c r="C27" s="155" t="s">
        <v>144</v>
      </c>
      <c r="D27" s="25"/>
      <c r="E27" s="25"/>
    </row>
    <row r="28" spans="1:22" ht="26.25" customHeight="1">
      <c r="A28" s="161">
        <v>2.1</v>
      </c>
      <c r="B28" s="157" t="s">
        <v>145</v>
      </c>
      <c r="C28" s="155" t="s">
        <v>146</v>
      </c>
      <c r="D28" s="25"/>
      <c r="E28" s="25"/>
    </row>
    <row r="29" spans="1:22" ht="26.25" customHeight="1">
      <c r="A29" s="161">
        <v>2.11</v>
      </c>
      <c r="B29" s="157"/>
      <c r="C29" s="159" t="s">
        <v>147</v>
      </c>
      <c r="D29" s="25"/>
      <c r="E29" s="25"/>
    </row>
    <row r="30" spans="1:22" s="135" customFormat="1" ht="34.5" customHeight="1">
      <c r="A30" s="151">
        <v>2</v>
      </c>
      <c r="B30" s="162" t="s">
        <v>148</v>
      </c>
      <c r="C30" s="151"/>
      <c r="D30" s="153">
        <f>SUM(D31:D33)</f>
        <v>185.2</v>
      </c>
      <c r="E30" s="154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5">
        <v>2.1</v>
      </c>
      <c r="B31" s="157"/>
      <c r="C31" s="155" t="s">
        <v>149</v>
      </c>
      <c r="D31" s="25">
        <v>185.2</v>
      </c>
      <c r="E31" s="25"/>
    </row>
    <row r="32" spans="1:22" ht="21" customHeight="1">
      <c r="A32" s="155">
        <v>2.2000000000000002</v>
      </c>
      <c r="B32" s="157" t="s">
        <v>150</v>
      </c>
      <c r="C32" s="155" t="s">
        <v>151</v>
      </c>
      <c r="D32" s="25"/>
      <c r="E32" s="25"/>
    </row>
    <row r="33" spans="1:22" ht="26.25" customHeight="1">
      <c r="A33" s="155">
        <v>2.2999999999999998</v>
      </c>
      <c r="B33" s="157" t="s">
        <v>150</v>
      </c>
      <c r="C33" s="155" t="s">
        <v>152</v>
      </c>
      <c r="D33" s="25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185.2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16" customFormat="1" ht="33.75" customHeight="1">
      <c r="A35" s="571" t="s">
        <v>153</v>
      </c>
      <c r="B35" s="572"/>
      <c r="C35" s="572"/>
      <c r="D35" s="175"/>
      <c r="E35" s="17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5">
        <v>1.1000000000000001</v>
      </c>
      <c r="B36" s="156" t="s">
        <v>130</v>
      </c>
      <c r="C36" s="155" t="s">
        <v>131</v>
      </c>
      <c r="D36" s="25">
        <v>908.8</v>
      </c>
      <c r="E36" s="25"/>
    </row>
    <row r="37" spans="1:22" ht="21" customHeight="1">
      <c r="A37" s="155">
        <v>1.2</v>
      </c>
      <c r="B37" s="156" t="s">
        <v>132</v>
      </c>
      <c r="C37" s="155" t="s">
        <v>133</v>
      </c>
      <c r="D37" s="25">
        <v>244.9</v>
      </c>
      <c r="E37" s="25"/>
    </row>
    <row r="38" spans="1:22" ht="21" customHeight="1">
      <c r="A38" s="155">
        <v>1.3</v>
      </c>
      <c r="B38" s="156" t="s">
        <v>134</v>
      </c>
      <c r="C38" s="155" t="s">
        <v>135</v>
      </c>
      <c r="D38" s="25">
        <v>31.9</v>
      </c>
      <c r="E38" s="25"/>
    </row>
    <row r="39" spans="1:22" ht="21" customHeight="1">
      <c r="A39" s="155">
        <v>1.4</v>
      </c>
      <c r="B39" s="157" t="s">
        <v>136</v>
      </c>
      <c r="C39" s="158" t="s">
        <v>137</v>
      </c>
      <c r="D39" s="25">
        <v>82.8</v>
      </c>
      <c r="E39" s="25"/>
    </row>
    <row r="40" spans="1:22" ht="21" hidden="1" customHeight="1">
      <c r="A40" s="155">
        <v>1.5</v>
      </c>
      <c r="B40" s="157"/>
      <c r="C40" s="155" t="s">
        <v>138</v>
      </c>
      <c r="D40" s="25"/>
      <c r="E40" s="25"/>
    </row>
    <row r="41" spans="1:22" ht="20.25" customHeight="1">
      <c r="A41" s="155">
        <v>1.5</v>
      </c>
      <c r="B41" s="156" t="s">
        <v>181</v>
      </c>
      <c r="C41" s="155" t="s">
        <v>139</v>
      </c>
      <c r="D41" s="25">
        <v>17.899999999999999</v>
      </c>
      <c r="E41" s="25"/>
    </row>
    <row r="42" spans="1:22" ht="33.75" customHeight="1">
      <c r="A42" s="155">
        <v>1.6</v>
      </c>
      <c r="B42" s="157" t="s">
        <v>264</v>
      </c>
      <c r="C42" s="155" t="s">
        <v>160</v>
      </c>
      <c r="D42" s="25">
        <v>23.4</v>
      </c>
      <c r="E42" s="25"/>
    </row>
    <row r="43" spans="1:22" ht="23.25" customHeight="1">
      <c r="A43" s="155">
        <v>1.7</v>
      </c>
      <c r="B43" s="157" t="s">
        <v>265</v>
      </c>
      <c r="C43" s="159" t="s">
        <v>266</v>
      </c>
      <c r="D43" s="25">
        <v>20</v>
      </c>
      <c r="E43" s="25"/>
    </row>
    <row r="44" spans="1:22" ht="23.25" customHeight="1">
      <c r="A44" s="155">
        <v>1.8333333333333299</v>
      </c>
      <c r="B44" s="157" t="s">
        <v>267</v>
      </c>
      <c r="C44" s="159" t="s">
        <v>268</v>
      </c>
      <c r="D44" s="25">
        <v>107</v>
      </c>
      <c r="E44" s="25"/>
    </row>
    <row r="45" spans="1:22" ht="23.25" customHeight="1">
      <c r="A45" s="155">
        <v>1.9666666666666599</v>
      </c>
      <c r="B45" s="157"/>
      <c r="C45" s="159"/>
      <c r="D45" s="25"/>
      <c r="E45" s="25"/>
    </row>
    <row r="46" spans="1:22" ht="23.25" customHeight="1">
      <c r="A46" s="155">
        <v>2.0999999999999899</v>
      </c>
      <c r="B46" s="157"/>
      <c r="C46" s="159"/>
      <c r="D46" s="25"/>
      <c r="E46" s="25"/>
    </row>
    <row r="47" spans="1:22" ht="27" customHeight="1">
      <c r="A47" s="155">
        <v>2.2000000000000002</v>
      </c>
      <c r="B47" s="157" t="s">
        <v>269</v>
      </c>
      <c r="C47" s="155" t="s">
        <v>28</v>
      </c>
      <c r="D47" s="25"/>
      <c r="E47" s="25"/>
    </row>
    <row r="48" spans="1:22" ht="23.25" customHeight="1">
      <c r="A48" s="155">
        <v>2.2999999999999998</v>
      </c>
      <c r="B48" s="157" t="s">
        <v>269</v>
      </c>
      <c r="C48" s="155" t="s">
        <v>41</v>
      </c>
      <c r="D48" s="25">
        <v>7.2</v>
      </c>
      <c r="E48" s="25"/>
    </row>
    <row r="49" spans="1:22" ht="26.25" customHeight="1">
      <c r="A49" s="155">
        <v>2.4</v>
      </c>
      <c r="B49" s="157" t="s">
        <v>269</v>
      </c>
      <c r="C49" s="155" t="s">
        <v>141</v>
      </c>
      <c r="D49" s="25">
        <v>7274</v>
      </c>
      <c r="E49" s="25"/>
    </row>
    <row r="50" spans="1:22" ht="24" customHeight="1">
      <c r="A50" s="155">
        <v>2.5</v>
      </c>
      <c r="B50" s="157" t="s">
        <v>269</v>
      </c>
      <c r="C50" s="155" t="s">
        <v>142</v>
      </c>
      <c r="D50" s="25">
        <v>1091.0999999999999</v>
      </c>
      <c r="E50" s="25"/>
    </row>
    <row r="51" spans="1:22" ht="24" customHeight="1">
      <c r="A51" s="155">
        <v>2.6</v>
      </c>
      <c r="B51" s="156" t="s">
        <v>143</v>
      </c>
      <c r="C51" s="155" t="s">
        <v>144</v>
      </c>
      <c r="D51" s="25">
        <v>21.7</v>
      </c>
      <c r="E51" s="25"/>
    </row>
    <row r="52" spans="1:22" ht="24" hidden="1" customHeight="1">
      <c r="A52" s="155">
        <v>2.7</v>
      </c>
      <c r="B52" s="157" t="s">
        <v>145</v>
      </c>
      <c r="C52" s="155" t="s">
        <v>146</v>
      </c>
      <c r="D52" s="25"/>
      <c r="E52" s="25"/>
    </row>
    <row r="53" spans="1:22" ht="24" customHeight="1">
      <c r="A53" s="155">
        <v>2.8</v>
      </c>
      <c r="B53" s="157"/>
      <c r="C53" s="159" t="s">
        <v>147</v>
      </c>
      <c r="D53" s="25">
        <v>737</v>
      </c>
      <c r="E53" s="25"/>
    </row>
    <row r="54" spans="1:22" ht="33" customHeight="1">
      <c r="A54" s="155"/>
      <c r="B54" s="152" t="s">
        <v>154</v>
      </c>
      <c r="C54" s="24"/>
      <c r="D54" s="153">
        <f>SUM(D55:D58)</f>
        <v>9075.9000000000015</v>
      </c>
      <c r="E54" s="25"/>
    </row>
    <row r="55" spans="1:22" ht="33" customHeight="1">
      <c r="A55" s="155">
        <v>1.1000000000000001</v>
      </c>
      <c r="B55" s="190"/>
      <c r="C55" s="191" t="s">
        <v>301</v>
      </c>
      <c r="D55" s="160">
        <v>6267.8</v>
      </c>
      <c r="E55" s="25"/>
      <c r="F55" s="132"/>
    </row>
    <row r="56" spans="1:22" ht="30" customHeight="1">
      <c r="A56" s="155">
        <v>1.2</v>
      </c>
      <c r="B56" s="168"/>
      <c r="C56" s="155" t="s">
        <v>149</v>
      </c>
      <c r="D56" s="25">
        <v>498.1</v>
      </c>
      <c r="E56" s="155"/>
    </row>
    <row r="57" spans="1:22" ht="38.25" customHeight="1">
      <c r="A57" s="155">
        <v>1.3</v>
      </c>
      <c r="B57" s="157" t="s">
        <v>145</v>
      </c>
      <c r="C57" s="155" t="s">
        <v>300</v>
      </c>
      <c r="D57" s="25">
        <v>2310</v>
      </c>
      <c r="E57" s="25"/>
    </row>
    <row r="58" spans="1:22" ht="24.75" customHeight="1">
      <c r="A58" s="155">
        <v>1.4</v>
      </c>
      <c r="B58" s="157" t="s">
        <v>145</v>
      </c>
      <c r="C58" s="155" t="s">
        <v>152</v>
      </c>
      <c r="D58" s="25"/>
      <c r="E58" s="25"/>
    </row>
    <row r="59" spans="1:22" s="140" customFormat="1" ht="29.25" customHeight="1">
      <c r="A59" s="169"/>
      <c r="B59" s="164" t="s">
        <v>62</v>
      </c>
      <c r="C59" s="170"/>
      <c r="D59" s="357">
        <f>SUM(D36:D54)</f>
        <v>19643.600000000002</v>
      </c>
      <c r="E59" s="172"/>
      <c r="F59" s="263">
        <f>+D59-D55-D56-D57</f>
        <v>10567.700000000003</v>
      </c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</row>
    <row r="60" spans="1:22" ht="10.5" customHeight="1"/>
    <row r="61" spans="1:22" ht="39" customHeight="1">
      <c r="C61" s="173" t="s">
        <v>155</v>
      </c>
    </row>
    <row r="62" spans="1:22" ht="59.25" customHeight="1">
      <c r="A62" s="174">
        <v>1</v>
      </c>
      <c r="B62" s="175" t="s">
        <v>240</v>
      </c>
      <c r="C62" s="171">
        <v>34812.9</v>
      </c>
      <c r="D62" s="573" t="s">
        <v>156</v>
      </c>
      <c r="E62" s="574"/>
    </row>
    <row r="63" spans="1:22" ht="36.75" customHeight="1"/>
    <row r="64" spans="1:22" s="135" customFormat="1" ht="25.5" customHeight="1">
      <c r="A64" s="176"/>
      <c r="B64" s="139" t="s">
        <v>2</v>
      </c>
      <c r="C64" s="177"/>
      <c r="D64" s="520" t="s">
        <v>271</v>
      </c>
      <c r="E64" s="52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5" customFormat="1" ht="12.75" customHeight="1">
      <c r="A65" s="176"/>
      <c r="C65" s="178"/>
      <c r="D65" s="521" t="s">
        <v>84</v>
      </c>
      <c r="E65" s="521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5" customFormat="1" ht="22.5" customHeight="1">
      <c r="A66" s="176"/>
      <c r="B66" s="139" t="s">
        <v>6</v>
      </c>
      <c r="C66" s="177"/>
      <c r="D66" s="520" t="s">
        <v>272</v>
      </c>
      <c r="E66" s="52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5" customFormat="1" ht="13.5" customHeight="1">
      <c r="A67" s="176"/>
      <c r="B67" s="179"/>
      <c r="C67" s="176" t="s">
        <v>1</v>
      </c>
      <c r="D67" s="521" t="s">
        <v>84</v>
      </c>
      <c r="E67" s="521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0" customFormat="1" ht="36" customHeight="1"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</row>
    <row r="76" spans="1:22" ht="24" customHeight="1"/>
    <row r="77" spans="1:22" ht="0.75" hidden="1" customHeight="1"/>
    <row r="78" spans="1:22" s="135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5"/>
      <c r="B82" s="1"/>
      <c r="C82" s="1"/>
      <c r="D82" s="1"/>
      <c r="E82" s="1"/>
    </row>
    <row r="83" spans="1:5" s="15" customFormat="1" ht="24" customHeight="1">
      <c r="A83" s="115"/>
      <c r="B83" s="1"/>
      <c r="C83" s="1"/>
      <c r="D83" s="1"/>
      <c r="E83" s="1"/>
    </row>
    <row r="84" spans="1:5" s="15" customFormat="1">
      <c r="A84" s="115"/>
      <c r="B84" s="1"/>
      <c r="C84" s="1"/>
      <c r="D84" s="1"/>
      <c r="E84" s="1"/>
    </row>
    <row r="85" spans="1:5" s="15" customFormat="1" ht="24.75" customHeight="1">
      <c r="A85" s="115"/>
      <c r="B85" s="1"/>
      <c r="C85" s="1"/>
      <c r="D85" s="1"/>
      <c r="E85" s="1"/>
    </row>
    <row r="100" spans="4:4">
      <c r="D100" s="1" t="s">
        <v>270</v>
      </c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C11" sqref="C1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20.140625" style="1" customWidth="1"/>
    <col min="6" max="6" width="15.85546875" style="1" customWidth="1"/>
    <col min="7" max="7" width="15.42578125" style="1" customWidth="1"/>
    <col min="8" max="8" width="13.42578125" style="1" customWidth="1"/>
    <col min="9" max="9" width="13.28515625" style="1" customWidth="1"/>
    <col min="10" max="10" width="17" style="1" customWidth="1"/>
    <col min="11" max="11" width="15.85546875" style="1" customWidth="1"/>
    <col min="12" max="12" width="15.42578125" style="1" customWidth="1"/>
    <col min="13" max="13" width="15.28515625" style="1" customWidth="1"/>
    <col min="14" max="14" width="16" style="1" customWidth="1"/>
    <col min="15" max="15" width="14.42578125" style="1" customWidth="1"/>
    <col min="16" max="16" width="18.42578125" style="1" customWidth="1"/>
    <col min="17" max="17" width="10.28515625" style="1" bestFit="1" customWidth="1"/>
    <col min="18" max="18" width="18" style="1" bestFit="1" customWidth="1"/>
    <col min="19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7" t="s">
        <v>60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</row>
    <row r="2" spans="1:18" s="18" customFormat="1" ht="25.5" customHeight="1">
      <c r="A2" s="553" t="str">
        <f>+'Ekamut-caxs'!A14:D14</f>
        <v xml:space="preserve">«Ա. Սպենդիարյանի անվան երաժշտական մասնագիտական դպրոց» ՀՈԱԿ-ի 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17"/>
      <c r="R2" s="17"/>
    </row>
    <row r="3" spans="1:18" ht="25.5" customHeight="1">
      <c r="A3" s="569" t="s">
        <v>248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</row>
    <row r="4" spans="1:18" ht="21" customHeight="1" thickBot="1">
      <c r="P4" s="123" t="s">
        <v>0</v>
      </c>
    </row>
    <row r="5" spans="1:18" ht="33.75" customHeight="1">
      <c r="A5" s="578" t="s">
        <v>120</v>
      </c>
      <c r="B5" s="580" t="s">
        <v>61</v>
      </c>
      <c r="C5" s="587" t="s">
        <v>225</v>
      </c>
      <c r="D5" s="587" t="s">
        <v>97</v>
      </c>
      <c r="E5" s="582" t="s">
        <v>167</v>
      </c>
      <c r="F5" s="583"/>
      <c r="G5" s="583"/>
      <c r="H5" s="583"/>
      <c r="I5" s="583"/>
      <c r="J5" s="583"/>
      <c r="K5" s="583"/>
      <c r="L5" s="583"/>
      <c r="M5" s="583"/>
      <c r="N5" s="583"/>
      <c r="O5" s="584"/>
      <c r="P5" s="585" t="s">
        <v>122</v>
      </c>
    </row>
    <row r="6" spans="1:18" ht="126" customHeight="1">
      <c r="A6" s="579"/>
      <c r="B6" s="581"/>
      <c r="C6" s="588"/>
      <c r="D6" s="588"/>
      <c r="E6" s="237" t="s">
        <v>202</v>
      </c>
      <c r="F6" s="236" t="s">
        <v>186</v>
      </c>
      <c r="G6" s="236" t="s">
        <v>187</v>
      </c>
      <c r="H6" s="236" t="s">
        <v>121</v>
      </c>
      <c r="I6" s="236" t="s">
        <v>204</v>
      </c>
      <c r="J6" s="236" t="s">
        <v>200</v>
      </c>
      <c r="K6" s="226" t="s">
        <v>201</v>
      </c>
      <c r="L6" s="352" t="s">
        <v>219</v>
      </c>
      <c r="M6" s="399" t="s">
        <v>81</v>
      </c>
      <c r="N6" s="351" t="s">
        <v>203</v>
      </c>
      <c r="O6" s="238" t="s">
        <v>168</v>
      </c>
      <c r="P6" s="586"/>
    </row>
    <row r="7" spans="1:18" ht="31.5" customHeight="1">
      <c r="A7" s="237">
        <v>1</v>
      </c>
      <c r="B7" s="495" t="s">
        <v>174</v>
      </c>
      <c r="C7" s="496">
        <v>238523.4</v>
      </c>
      <c r="D7" s="497">
        <v>31026.2</v>
      </c>
      <c r="E7" s="498">
        <v>8436.7999999999993</v>
      </c>
      <c r="F7" s="217">
        <v>1081.5999999999999</v>
      </c>
      <c r="G7" s="217">
        <v>140.19999999999999</v>
      </c>
      <c r="H7" s="217">
        <v>140.19999999999999</v>
      </c>
      <c r="I7" s="217">
        <v>41400</v>
      </c>
      <c r="J7" s="217">
        <v>3960.2</v>
      </c>
      <c r="K7" s="217">
        <v>1340.4</v>
      </c>
      <c r="L7" s="217">
        <v>1761.6</v>
      </c>
      <c r="M7" s="217"/>
      <c r="N7" s="217">
        <f>176.8+953</f>
        <v>1129.8</v>
      </c>
      <c r="O7" s="364">
        <v>6000</v>
      </c>
      <c r="P7" s="244">
        <f>ROUND(SUM(C7:O7),1)</f>
        <v>334940.40000000002</v>
      </c>
    </row>
    <row r="8" spans="1:18" ht="31.5" customHeight="1">
      <c r="A8" s="237">
        <v>1.1000000000000001</v>
      </c>
      <c r="B8" s="499" t="s">
        <v>200</v>
      </c>
      <c r="C8" s="500">
        <v>14795.6</v>
      </c>
      <c r="D8" s="501">
        <v>2031.5</v>
      </c>
      <c r="E8" s="239" t="s">
        <v>162</v>
      </c>
      <c r="F8" s="233" t="s">
        <v>162</v>
      </c>
      <c r="G8" s="233" t="s">
        <v>162</v>
      </c>
      <c r="H8" s="233" t="s">
        <v>162</v>
      </c>
      <c r="I8" s="233" t="s">
        <v>162</v>
      </c>
      <c r="J8" s="233" t="s">
        <v>162</v>
      </c>
      <c r="K8" s="233" t="s">
        <v>162</v>
      </c>
      <c r="L8" s="233" t="s">
        <v>162</v>
      </c>
      <c r="M8" s="233" t="s">
        <v>162</v>
      </c>
      <c r="N8" s="233" t="s">
        <v>162</v>
      </c>
      <c r="O8" s="240" t="s">
        <v>162</v>
      </c>
      <c r="P8" s="245" t="s">
        <v>162</v>
      </c>
    </row>
    <row r="9" spans="1:18" ht="27" customHeight="1">
      <c r="A9" s="237">
        <v>1.2</v>
      </c>
      <c r="B9" s="502" t="s">
        <v>168</v>
      </c>
      <c r="C9" s="500"/>
      <c r="D9" s="501"/>
      <c r="E9" s="239" t="s">
        <v>162</v>
      </c>
      <c r="F9" s="233" t="s">
        <v>162</v>
      </c>
      <c r="G9" s="233" t="s">
        <v>162</v>
      </c>
      <c r="H9" s="233" t="s">
        <v>162</v>
      </c>
      <c r="I9" s="233" t="s">
        <v>162</v>
      </c>
      <c r="J9" s="233" t="s">
        <v>162</v>
      </c>
      <c r="K9" s="233" t="s">
        <v>162</v>
      </c>
      <c r="L9" s="233" t="s">
        <v>162</v>
      </c>
      <c r="M9" s="233" t="s">
        <v>162</v>
      </c>
      <c r="N9" s="233" t="s">
        <v>162</v>
      </c>
      <c r="O9" s="240" t="s">
        <v>162</v>
      </c>
      <c r="P9" s="245" t="s">
        <v>162</v>
      </c>
    </row>
    <row r="10" spans="1:18" ht="95.25" customHeight="1">
      <c r="A10" s="237">
        <v>1.3</v>
      </c>
      <c r="B10" s="503" t="s">
        <v>255</v>
      </c>
      <c r="C10" s="500"/>
      <c r="D10" s="501">
        <v>2230.8000000000002</v>
      </c>
      <c r="E10" s="239" t="s">
        <v>162</v>
      </c>
      <c r="F10" s="233" t="s">
        <v>162</v>
      </c>
      <c r="G10" s="233" t="s">
        <v>162</v>
      </c>
      <c r="H10" s="233" t="s">
        <v>162</v>
      </c>
      <c r="I10" s="233" t="s">
        <v>162</v>
      </c>
      <c r="J10" s="233" t="s">
        <v>162</v>
      </c>
      <c r="K10" s="233" t="s">
        <v>162</v>
      </c>
      <c r="L10" s="233" t="s">
        <v>162</v>
      </c>
      <c r="M10" s="233" t="s">
        <v>162</v>
      </c>
      <c r="N10" s="233" t="s">
        <v>162</v>
      </c>
      <c r="O10" s="240" t="s">
        <v>162</v>
      </c>
      <c r="P10" s="245" t="s">
        <v>162</v>
      </c>
    </row>
    <row r="11" spans="1:18" ht="48" customHeight="1">
      <c r="A11" s="237">
        <v>1.4</v>
      </c>
      <c r="B11" s="503" t="s">
        <v>219</v>
      </c>
      <c r="C11" s="500">
        <v>4602.3999999999996</v>
      </c>
      <c r="D11" s="501">
        <v>587.20000000000005</v>
      </c>
      <c r="E11" s="239" t="s">
        <v>162</v>
      </c>
      <c r="F11" s="233" t="s">
        <v>162</v>
      </c>
      <c r="G11" s="233" t="s">
        <v>162</v>
      </c>
      <c r="H11" s="233" t="s">
        <v>162</v>
      </c>
      <c r="I11" s="233" t="s">
        <v>162</v>
      </c>
      <c r="J11" s="233" t="s">
        <v>162</v>
      </c>
      <c r="K11" s="233" t="s">
        <v>162</v>
      </c>
      <c r="L11" s="233" t="s">
        <v>162</v>
      </c>
      <c r="M11" s="233" t="s">
        <v>162</v>
      </c>
      <c r="N11" s="233" t="s">
        <v>162</v>
      </c>
      <c r="O11" s="240" t="s">
        <v>162</v>
      </c>
      <c r="P11" s="245" t="s">
        <v>162</v>
      </c>
    </row>
    <row r="12" spans="1:18" ht="45" customHeight="1">
      <c r="A12" s="237">
        <v>1.5</v>
      </c>
      <c r="B12" s="325" t="s">
        <v>81</v>
      </c>
      <c r="C12" s="247">
        <v>15</v>
      </c>
      <c r="D12" s="369"/>
      <c r="E12" s="239" t="s">
        <v>162</v>
      </c>
      <c r="F12" s="233" t="s">
        <v>162</v>
      </c>
      <c r="G12" s="233" t="s">
        <v>162</v>
      </c>
      <c r="H12" s="233" t="s">
        <v>162</v>
      </c>
      <c r="I12" s="233" t="s">
        <v>162</v>
      </c>
      <c r="J12" s="233" t="s">
        <v>162</v>
      </c>
      <c r="K12" s="233" t="s">
        <v>162</v>
      </c>
      <c r="L12" s="233" t="s">
        <v>162</v>
      </c>
      <c r="M12" s="233" t="s">
        <v>162</v>
      </c>
      <c r="N12" s="233" t="s">
        <v>162</v>
      </c>
      <c r="O12" s="240" t="s">
        <v>162</v>
      </c>
      <c r="P12" s="245" t="s">
        <v>162</v>
      </c>
    </row>
    <row r="13" spans="1:18" s="137" customFormat="1" ht="34.5" customHeight="1" thickBot="1">
      <c r="A13" s="249"/>
      <c r="B13" s="250" t="s">
        <v>62</v>
      </c>
      <c r="C13" s="248" t="s">
        <v>162</v>
      </c>
      <c r="D13" s="370"/>
      <c r="E13" s="241" t="s">
        <v>162</v>
      </c>
      <c r="F13" s="242" t="s">
        <v>162</v>
      </c>
      <c r="G13" s="242" t="s">
        <v>162</v>
      </c>
      <c r="H13" s="242" t="s">
        <v>162</v>
      </c>
      <c r="I13" s="242" t="s">
        <v>162</v>
      </c>
      <c r="J13" s="242" t="s">
        <v>162</v>
      </c>
      <c r="K13" s="242" t="s">
        <v>162</v>
      </c>
      <c r="L13" s="242" t="s">
        <v>162</v>
      </c>
      <c r="M13" s="242" t="s">
        <v>162</v>
      </c>
      <c r="N13" s="242" t="s">
        <v>162</v>
      </c>
      <c r="O13" s="243" t="s">
        <v>162</v>
      </c>
      <c r="P13" s="246">
        <f>ROUND(SUM(P7:P12),1)</f>
        <v>334940.40000000002</v>
      </c>
      <c r="Q13" s="475"/>
      <c r="R13" s="476"/>
    </row>
    <row r="14" spans="1:18" s="358" customFormat="1" ht="34.5" customHeight="1">
      <c r="B14" s="359"/>
      <c r="C14" s="359">
        <v>51</v>
      </c>
      <c r="D14" s="359"/>
      <c r="E14" s="360">
        <f>1215.9*2</f>
        <v>2431.8000000000002</v>
      </c>
      <c r="F14" s="360"/>
      <c r="G14" s="360"/>
      <c r="H14" s="360"/>
      <c r="I14" s="361">
        <f>2183.8*2</f>
        <v>4367.6000000000004</v>
      </c>
      <c r="J14" s="362">
        <f>363.6*2</f>
        <v>727.2</v>
      </c>
      <c r="K14" s="361">
        <f>34.4*2</f>
        <v>68.8</v>
      </c>
      <c r="L14" s="361"/>
      <c r="M14" s="361"/>
      <c r="N14" s="361"/>
      <c r="O14" s="360"/>
      <c r="P14" s="363"/>
      <c r="R14" s="477"/>
    </row>
    <row r="15" spans="1:18" s="504" customFormat="1" ht="21" customHeight="1">
      <c r="B15" s="505">
        <v>5074.2</v>
      </c>
      <c r="C15" s="505">
        <v>5178.1000000000004</v>
      </c>
      <c r="D15" s="505"/>
      <c r="E15" s="506">
        <f>4759.2*2</f>
        <v>9518.4</v>
      </c>
      <c r="F15" s="507"/>
      <c r="G15" s="508"/>
      <c r="H15" s="509"/>
      <c r="I15" s="510">
        <f>20700*2</f>
        <v>41400</v>
      </c>
      <c r="J15" s="507">
        <f>1980.1*2</f>
        <v>3960.2</v>
      </c>
      <c r="K15" s="504">
        <f>670.2*2</f>
        <v>1340.4</v>
      </c>
      <c r="L15" s="506">
        <f>587.2*3</f>
        <v>1761.6000000000001</v>
      </c>
      <c r="M15" s="506"/>
      <c r="N15" s="506"/>
      <c r="O15" s="506"/>
      <c r="P15" s="511"/>
    </row>
    <row r="16" spans="1:18" s="137" customFormat="1" ht="69" customHeight="1">
      <c r="B16" s="589" t="s">
        <v>170</v>
      </c>
      <c r="C16" s="590"/>
      <c r="D16" s="590"/>
      <c r="E16" s="591"/>
      <c r="F16" s="180"/>
      <c r="I16" s="592" t="s">
        <v>205</v>
      </c>
      <c r="J16" s="593"/>
      <c r="K16" s="180"/>
      <c r="L16" s="180"/>
      <c r="M16" s="180"/>
      <c r="N16" s="180"/>
      <c r="O16" s="180"/>
      <c r="P16" s="180"/>
    </row>
    <row r="17" spans="2:16" s="137" customFormat="1" ht="63.75" customHeight="1">
      <c r="B17" s="184" t="s">
        <v>158</v>
      </c>
      <c r="C17" s="594" t="s">
        <v>185</v>
      </c>
      <c r="D17" s="595"/>
      <c r="E17" s="146" t="s">
        <v>184</v>
      </c>
      <c r="F17" s="227"/>
      <c r="I17" s="326" t="s">
        <v>158</v>
      </c>
      <c r="J17" s="327" t="s">
        <v>169</v>
      </c>
      <c r="K17" s="227"/>
      <c r="L17" s="227"/>
      <c r="M17" s="227"/>
      <c r="N17" s="227"/>
      <c r="O17" s="227"/>
      <c r="P17" s="195"/>
    </row>
    <row r="18" spans="2:16" s="137" customFormat="1" ht="24" customHeight="1">
      <c r="B18" s="429">
        <v>135200</v>
      </c>
      <c r="C18" s="596">
        <f>ROUND(4*B18*2/1000,1)</f>
        <v>1081.5999999999999</v>
      </c>
      <c r="D18" s="597"/>
      <c r="E18" s="371">
        <v>140.19999999999999</v>
      </c>
      <c r="F18" s="372"/>
      <c r="I18" s="430">
        <v>135200</v>
      </c>
      <c r="J18" s="373">
        <v>140.19999999999999</v>
      </c>
      <c r="K18" s="227"/>
      <c r="L18" s="227"/>
      <c r="M18" s="227"/>
      <c r="N18" s="227"/>
      <c r="O18" s="227"/>
      <c r="P18" s="195"/>
    </row>
    <row r="19" spans="2:16" ht="19.5" customHeight="1"/>
    <row r="20" spans="2:16" s="121" customFormat="1" ht="24" customHeight="1">
      <c r="B20" s="124" t="s">
        <v>2</v>
      </c>
      <c r="C20" s="124"/>
      <c r="D20" s="124"/>
      <c r="G20" s="125"/>
      <c r="H20" s="126"/>
      <c r="I20" s="576" t="str">
        <f>+'Ekamut-caxs'!C79</f>
        <v>Կատրին Ղազարյան</v>
      </c>
      <c r="J20" s="576"/>
      <c r="K20" s="127"/>
      <c r="L20" s="127"/>
      <c r="M20" s="127"/>
      <c r="N20" s="127"/>
    </row>
    <row r="21" spans="2:16" s="117" customFormat="1" ht="17.25" customHeight="1">
      <c r="B21" s="119"/>
      <c r="C21" s="119"/>
      <c r="D21" s="119"/>
      <c r="G21" s="128" t="s">
        <v>83</v>
      </c>
      <c r="H21" s="129"/>
      <c r="I21" s="575" t="s">
        <v>84</v>
      </c>
      <c r="J21" s="575"/>
      <c r="K21" s="120"/>
      <c r="L21" s="120"/>
      <c r="M21" s="120"/>
      <c r="N21" s="120"/>
    </row>
    <row r="22" spans="2:16" s="121" customFormat="1" ht="31.5" customHeight="1">
      <c r="B22" s="122" t="s">
        <v>6</v>
      </c>
      <c r="C22" s="122"/>
      <c r="D22" s="122"/>
      <c r="G22" s="130"/>
      <c r="H22" s="131"/>
      <c r="I22" s="576" t="str">
        <f>+'Ekamut-caxs'!C81</f>
        <v>Արուսյակ Հարությունյան</v>
      </c>
      <c r="J22" s="576"/>
      <c r="K22" s="127"/>
      <c r="L22" s="127"/>
      <c r="M22" s="127"/>
      <c r="N22" s="127"/>
    </row>
    <row r="23" spans="2:16" s="117" customFormat="1" ht="18.75" customHeight="1">
      <c r="G23" s="128" t="s">
        <v>83</v>
      </c>
      <c r="H23" s="129"/>
      <c r="I23" s="575" t="s">
        <v>84</v>
      </c>
      <c r="J23" s="575"/>
      <c r="K23" s="120"/>
      <c r="L23" s="120"/>
      <c r="M23" s="120"/>
      <c r="N23" s="120"/>
    </row>
    <row r="24" spans="2:16" s="118" customFormat="1" ht="16.5">
      <c r="E24" s="120"/>
      <c r="F24" s="120"/>
    </row>
    <row r="29" spans="2:16">
      <c r="D29" s="366">
        <f>+E18/C18</f>
        <v>0.12962278106508876</v>
      </c>
      <c r="J29" s="1">
        <f>135.2*4*2</f>
        <v>1081.5999999999999</v>
      </c>
    </row>
  </sheetData>
  <mergeCells count="17"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  <mergeCell ref="D5:D6"/>
    <mergeCell ref="C17:D17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56" sqref="F56"/>
    </sheetView>
  </sheetViews>
  <sheetFormatPr defaultColWidth="9.140625" defaultRowHeight="16.5"/>
  <cols>
    <col min="1" max="1" width="4.140625" style="266" customWidth="1"/>
    <col min="2" max="2" width="26.5703125" style="266" customWidth="1"/>
    <col min="3" max="3" width="10.7109375" style="266" customWidth="1"/>
    <col min="4" max="4" width="16.5703125" style="266" customWidth="1"/>
    <col min="5" max="5" width="13" style="266" customWidth="1"/>
    <col min="6" max="6" width="16.140625" style="266" customWidth="1"/>
    <col min="7" max="7" width="13.85546875" style="266" customWidth="1"/>
    <col min="8" max="8" width="17.28515625" style="266" customWidth="1"/>
    <col min="9" max="9" width="14.85546875" style="266" customWidth="1"/>
    <col min="10" max="10" width="16" style="266" customWidth="1"/>
    <col min="11" max="11" width="14.28515625" style="266" customWidth="1"/>
    <col min="12" max="12" width="14.5703125" style="266" customWidth="1"/>
    <col min="13" max="13" width="17.85546875" style="266" customWidth="1"/>
    <col min="14" max="16384" width="9.140625" style="266"/>
  </cols>
  <sheetData>
    <row r="1" spans="1:13" s="265" customFormat="1" ht="18.75" customHeight="1">
      <c r="A1" s="601" t="s">
        <v>60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265" customFormat="1" ht="36.75" customHeight="1">
      <c r="A2" s="599" t="s">
        <v>289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265" customFormat="1" ht="21" customHeight="1">
      <c r="A3" s="598" t="s">
        <v>85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</row>
    <row r="4" spans="1:13" ht="10.5" customHeight="1" thickBot="1"/>
    <row r="5" spans="1:13" s="267" customFormat="1" ht="24.75" customHeight="1">
      <c r="A5" s="607" t="s">
        <v>105</v>
      </c>
      <c r="B5" s="609" t="s">
        <v>86</v>
      </c>
      <c r="C5" s="611" t="s">
        <v>87</v>
      </c>
      <c r="D5" s="612"/>
      <c r="E5" s="612"/>
      <c r="F5" s="613"/>
      <c r="G5" s="614" t="s">
        <v>88</v>
      </c>
      <c r="H5" s="614"/>
      <c r="I5" s="614"/>
      <c r="J5" s="614"/>
      <c r="K5" s="614" t="s">
        <v>112</v>
      </c>
      <c r="L5" s="614"/>
      <c r="M5" s="614"/>
    </row>
    <row r="6" spans="1:13" s="273" customFormat="1" ht="51" customHeight="1">
      <c r="A6" s="608"/>
      <c r="B6" s="610"/>
      <c r="C6" s="268" t="s">
        <v>222</v>
      </c>
      <c r="D6" s="269" t="s">
        <v>223</v>
      </c>
      <c r="E6" s="269" t="s">
        <v>247</v>
      </c>
      <c r="F6" s="270" t="s">
        <v>256</v>
      </c>
      <c r="G6" s="269" t="s">
        <v>224</v>
      </c>
      <c r="H6" s="271" t="s">
        <v>223</v>
      </c>
      <c r="I6" s="269" t="s">
        <v>257</v>
      </c>
      <c r="J6" s="271" t="s">
        <v>256</v>
      </c>
      <c r="K6" s="269" t="s">
        <v>222</v>
      </c>
      <c r="L6" s="269" t="s">
        <v>247</v>
      </c>
      <c r="M6" s="272" t="s">
        <v>256</v>
      </c>
    </row>
    <row r="7" spans="1:13" ht="19.5" customHeight="1">
      <c r="A7" s="274">
        <v>1</v>
      </c>
      <c r="B7" s="275" t="s">
        <v>89</v>
      </c>
      <c r="C7" s="194">
        <v>7478</v>
      </c>
      <c r="D7" s="193">
        <v>1074588.6000000001</v>
      </c>
      <c r="E7" s="338">
        <v>7392</v>
      </c>
      <c r="F7" s="339">
        <f>IF((E7&lt;10000), E7*143.7, E7*107.1)</f>
        <v>1062230.3999999999</v>
      </c>
      <c r="G7" s="277">
        <v>3436</v>
      </c>
      <c r="H7" s="193">
        <f>G7*53.48</f>
        <v>183757.28</v>
      </c>
      <c r="I7" s="338">
        <v>4400</v>
      </c>
      <c r="J7" s="340">
        <f>I7*53.48</f>
        <v>235312</v>
      </c>
      <c r="K7" s="278">
        <v>95</v>
      </c>
      <c r="L7" s="338">
        <v>37.92</v>
      </c>
      <c r="M7" s="279">
        <v>11736.25</v>
      </c>
    </row>
    <row r="8" spans="1:13" ht="19.5" customHeight="1">
      <c r="A8" s="274">
        <v>2</v>
      </c>
      <c r="B8" s="275" t="s">
        <v>197</v>
      </c>
      <c r="C8" s="194">
        <v>6867</v>
      </c>
      <c r="D8" s="193">
        <v>986787.9</v>
      </c>
      <c r="E8" s="338">
        <v>6898</v>
      </c>
      <c r="F8" s="339">
        <f t="shared" ref="F8:F18" si="0">IF((E8&lt;10000), E8*143.7, E8*107.1)</f>
        <v>991242.6</v>
      </c>
      <c r="G8" s="277">
        <v>3369</v>
      </c>
      <c r="H8" s="193">
        <f t="shared" ref="H8:H18" si="1">G8*53.48</f>
        <v>180174.12</v>
      </c>
      <c r="I8" s="338">
        <v>3500</v>
      </c>
      <c r="J8" s="340">
        <f t="shared" ref="J8:J18" si="2">I8*53.48</f>
        <v>187180</v>
      </c>
      <c r="K8" s="278">
        <v>50</v>
      </c>
      <c r="L8" s="338">
        <v>84</v>
      </c>
      <c r="M8" s="279">
        <v>16835.28</v>
      </c>
    </row>
    <row r="9" spans="1:13" ht="19.5" customHeight="1">
      <c r="A9" s="274">
        <v>3</v>
      </c>
      <c r="B9" s="275" t="s">
        <v>90</v>
      </c>
      <c r="C9" s="194">
        <v>4441</v>
      </c>
      <c r="D9" s="193">
        <v>638171.69999999995</v>
      </c>
      <c r="E9" s="338">
        <v>2936</v>
      </c>
      <c r="F9" s="339">
        <f t="shared" si="0"/>
        <v>421903.19999999995</v>
      </c>
      <c r="G9" s="277">
        <v>2772</v>
      </c>
      <c r="H9" s="193">
        <f t="shared" si="1"/>
        <v>148246.56</v>
      </c>
      <c r="I9" s="338">
        <v>2380</v>
      </c>
      <c r="J9" s="340">
        <f t="shared" si="2"/>
        <v>127282.4</v>
      </c>
      <c r="K9" s="278">
        <v>89</v>
      </c>
      <c r="L9" s="338">
        <v>67</v>
      </c>
      <c r="M9" s="279">
        <v>13428.14</v>
      </c>
    </row>
    <row r="10" spans="1:13" ht="19.5" customHeight="1">
      <c r="A10" s="274">
        <v>4</v>
      </c>
      <c r="B10" s="275" t="s">
        <v>91</v>
      </c>
      <c r="C10" s="280">
        <v>19</v>
      </c>
      <c r="D10" s="281">
        <v>2730.3</v>
      </c>
      <c r="E10" s="338"/>
      <c r="F10" s="339">
        <f t="shared" si="0"/>
        <v>0</v>
      </c>
      <c r="G10" s="277">
        <v>1825</v>
      </c>
      <c r="H10" s="193">
        <f t="shared" si="1"/>
        <v>97601</v>
      </c>
      <c r="I10" s="338">
        <v>2120</v>
      </c>
      <c r="J10" s="340">
        <f t="shared" si="2"/>
        <v>113377.59999999999</v>
      </c>
      <c r="K10" s="278">
        <v>70</v>
      </c>
      <c r="L10" s="338">
        <v>84</v>
      </c>
      <c r="M10" s="279">
        <v>16835.3</v>
      </c>
    </row>
    <row r="11" spans="1:13" ht="19.5" customHeight="1">
      <c r="A11" s="274">
        <v>5</v>
      </c>
      <c r="B11" s="275" t="s">
        <v>92</v>
      </c>
      <c r="C11" s="280"/>
      <c r="D11" s="281"/>
      <c r="E11" s="338"/>
      <c r="F11" s="339">
        <f t="shared" si="0"/>
        <v>0</v>
      </c>
      <c r="G11" s="277">
        <v>2039</v>
      </c>
      <c r="H11" s="193">
        <f t="shared" si="1"/>
        <v>109045.71999999999</v>
      </c>
      <c r="I11" s="338">
        <v>1960</v>
      </c>
      <c r="J11" s="340">
        <f t="shared" si="2"/>
        <v>104820.79999999999</v>
      </c>
      <c r="K11" s="278">
        <v>66</v>
      </c>
      <c r="L11" s="338">
        <v>102</v>
      </c>
      <c r="M11" s="279">
        <v>20442.8</v>
      </c>
    </row>
    <row r="12" spans="1:13" ht="19.5" customHeight="1">
      <c r="A12" s="274">
        <v>6</v>
      </c>
      <c r="B12" s="275" t="s">
        <v>93</v>
      </c>
      <c r="C12" s="280"/>
      <c r="D12" s="281"/>
      <c r="E12" s="338"/>
      <c r="F12" s="339">
        <f t="shared" si="0"/>
        <v>0</v>
      </c>
      <c r="G12" s="277">
        <v>1840</v>
      </c>
      <c r="H12" s="193">
        <f t="shared" si="1"/>
        <v>98403.199999999997</v>
      </c>
      <c r="I12" s="338">
        <v>1840</v>
      </c>
      <c r="J12" s="340">
        <f t="shared" si="2"/>
        <v>98403.199999999997</v>
      </c>
      <c r="K12" s="278">
        <v>141</v>
      </c>
      <c r="L12" s="338">
        <v>107</v>
      </c>
      <c r="M12" s="279">
        <v>21444.9</v>
      </c>
    </row>
    <row r="13" spans="1:13" ht="19.5" customHeight="1">
      <c r="A13" s="274">
        <v>7</v>
      </c>
      <c r="B13" s="275" t="s">
        <v>94</v>
      </c>
      <c r="C13" s="280"/>
      <c r="D13" s="281"/>
      <c r="E13" s="338"/>
      <c r="F13" s="339">
        <f t="shared" si="0"/>
        <v>0</v>
      </c>
      <c r="G13" s="277">
        <v>1438</v>
      </c>
      <c r="H13" s="193">
        <f t="shared" si="1"/>
        <v>76904.239999999991</v>
      </c>
      <c r="I13" s="338">
        <v>1180</v>
      </c>
      <c r="J13" s="340">
        <v>61906</v>
      </c>
      <c r="K13" s="278">
        <v>49</v>
      </c>
      <c r="L13" s="338">
        <v>75</v>
      </c>
      <c r="M13" s="279">
        <v>15031.5</v>
      </c>
    </row>
    <row r="14" spans="1:13" ht="19.5" customHeight="1">
      <c r="A14" s="274">
        <v>8</v>
      </c>
      <c r="B14" s="282" t="s">
        <v>95</v>
      </c>
      <c r="C14" s="280"/>
      <c r="D14" s="281"/>
      <c r="E14" s="338"/>
      <c r="F14" s="339">
        <f t="shared" si="0"/>
        <v>0</v>
      </c>
      <c r="G14" s="277">
        <v>1400</v>
      </c>
      <c r="H14" s="193">
        <f t="shared" si="1"/>
        <v>74872</v>
      </c>
      <c r="I14" s="338">
        <v>1260</v>
      </c>
      <c r="J14" s="340">
        <v>65584.800000000003</v>
      </c>
      <c r="K14" s="278">
        <v>51</v>
      </c>
      <c r="L14" s="338">
        <v>62</v>
      </c>
      <c r="M14" s="279">
        <v>12426</v>
      </c>
    </row>
    <row r="15" spans="1:13" ht="19.5" customHeight="1">
      <c r="A15" s="274">
        <v>9</v>
      </c>
      <c r="B15" s="282" t="s">
        <v>96</v>
      </c>
      <c r="C15" s="280"/>
      <c r="D15" s="281"/>
      <c r="E15" s="338"/>
      <c r="F15" s="339">
        <f t="shared" si="0"/>
        <v>0</v>
      </c>
      <c r="G15" s="277">
        <v>2020</v>
      </c>
      <c r="H15" s="193">
        <f t="shared" si="1"/>
        <v>108029.59999999999</v>
      </c>
      <c r="I15" s="338">
        <v>1940</v>
      </c>
      <c r="J15" s="340">
        <v>102351.2</v>
      </c>
      <c r="K15" s="278">
        <v>82</v>
      </c>
      <c r="L15" s="338">
        <v>219</v>
      </c>
      <c r="M15" s="279">
        <v>43892</v>
      </c>
    </row>
    <row r="16" spans="1:13" ht="19.5" customHeight="1">
      <c r="A16" s="274">
        <v>10</v>
      </c>
      <c r="B16" s="282" t="s">
        <v>97</v>
      </c>
      <c r="C16" s="280"/>
      <c r="D16" s="281"/>
      <c r="E16" s="338"/>
      <c r="F16" s="339">
        <f t="shared" si="0"/>
        <v>0</v>
      </c>
      <c r="G16" s="283">
        <v>2795</v>
      </c>
      <c r="H16" s="193">
        <f t="shared" si="1"/>
        <v>149476.59999999998</v>
      </c>
      <c r="I16" s="338">
        <v>1860</v>
      </c>
      <c r="J16" s="340">
        <v>98072.8</v>
      </c>
      <c r="K16" s="278">
        <v>175</v>
      </c>
      <c r="L16" s="338">
        <v>82</v>
      </c>
      <c r="M16" s="279">
        <v>16434.400000000001</v>
      </c>
    </row>
    <row r="17" spans="1:13" ht="19.5" customHeight="1">
      <c r="A17" s="274">
        <v>11</v>
      </c>
      <c r="B17" s="282" t="s">
        <v>98</v>
      </c>
      <c r="C17" s="343">
        <v>5137</v>
      </c>
      <c r="D17" s="344">
        <v>738186.9</v>
      </c>
      <c r="E17" s="276">
        <f>+C17</f>
        <v>5137</v>
      </c>
      <c r="F17" s="339">
        <f t="shared" si="0"/>
        <v>738186.89999999991</v>
      </c>
      <c r="G17" s="342">
        <v>4015</v>
      </c>
      <c r="H17" s="193">
        <f t="shared" si="1"/>
        <v>214722.19999999998</v>
      </c>
      <c r="I17" s="276">
        <f>+G17</f>
        <v>4015</v>
      </c>
      <c r="J17" s="340">
        <f t="shared" si="2"/>
        <v>214722.19999999998</v>
      </c>
      <c r="K17" s="341">
        <v>70</v>
      </c>
      <c r="L17" s="276">
        <f>+K17</f>
        <v>70</v>
      </c>
      <c r="M17" s="279">
        <f>+L17*200.4</f>
        <v>14028</v>
      </c>
    </row>
    <row r="18" spans="1:13" ht="19.5" customHeight="1">
      <c r="A18" s="274">
        <v>12</v>
      </c>
      <c r="B18" s="282" t="s">
        <v>99</v>
      </c>
      <c r="C18" s="343">
        <v>6324</v>
      </c>
      <c r="D18" s="344">
        <v>908758.8</v>
      </c>
      <c r="E18" s="276">
        <f>+C18</f>
        <v>6324</v>
      </c>
      <c r="F18" s="339">
        <f t="shared" si="0"/>
        <v>908758.79999999993</v>
      </c>
      <c r="G18" s="342">
        <v>4580</v>
      </c>
      <c r="H18" s="193">
        <f t="shared" si="1"/>
        <v>244938.4</v>
      </c>
      <c r="I18" s="276">
        <f>+G18</f>
        <v>4580</v>
      </c>
      <c r="J18" s="340">
        <f t="shared" si="2"/>
        <v>244938.4</v>
      </c>
      <c r="K18" s="341">
        <v>159</v>
      </c>
      <c r="L18" s="276">
        <f>+K18</f>
        <v>159</v>
      </c>
      <c r="M18" s="279">
        <f>+L18*200.4</f>
        <v>31863.600000000002</v>
      </c>
    </row>
    <row r="19" spans="1:13" ht="30" customHeight="1" thickBot="1">
      <c r="A19" s="284"/>
      <c r="B19" s="285" t="s">
        <v>82</v>
      </c>
      <c r="C19" s="286">
        <f t="shared" ref="C19:K19" si="3">SUM(C7:C18)</f>
        <v>30266</v>
      </c>
      <c r="D19" s="287">
        <f t="shared" si="3"/>
        <v>4349224.2</v>
      </c>
      <c r="E19" s="288">
        <f t="shared" si="3"/>
        <v>28687</v>
      </c>
      <c r="F19" s="289">
        <f>SUM(F7:F18)</f>
        <v>4122321.9</v>
      </c>
      <c r="G19" s="290">
        <f>SUM(G7:G18)</f>
        <v>31529</v>
      </c>
      <c r="H19" s="287">
        <f>SUM(H7:H18)</f>
        <v>1686170.9199999997</v>
      </c>
      <c r="I19" s="288">
        <f>SUM(I7:I18)</f>
        <v>31035</v>
      </c>
      <c r="J19" s="291">
        <f>SUM(J7:J18)</f>
        <v>1653951.4</v>
      </c>
      <c r="K19" s="286">
        <f t="shared" si="3"/>
        <v>1097</v>
      </c>
      <c r="L19" s="288">
        <f>SUM(L7:L18)</f>
        <v>1148.92</v>
      </c>
      <c r="M19" s="291">
        <f>SUM(M7:M18)</f>
        <v>234398.17</v>
      </c>
    </row>
    <row r="20" spans="1:13" ht="21.75" customHeight="1">
      <c r="B20" s="292"/>
      <c r="C20" s="293"/>
      <c r="D20" s="294"/>
      <c r="E20" s="293"/>
      <c r="F20" s="294">
        <f>ROUND(F19/1000,1)</f>
        <v>4122.3</v>
      </c>
      <c r="G20" s="293"/>
      <c r="H20" s="294"/>
      <c r="I20" s="293"/>
      <c r="J20" s="294">
        <f>ROUND(J19/1000,1)</f>
        <v>1654</v>
      </c>
      <c r="K20" s="293"/>
      <c r="L20" s="293"/>
      <c r="M20" s="294">
        <f>ROUND(M19/1000,1)</f>
        <v>234.4</v>
      </c>
    </row>
    <row r="21" spans="1:13" ht="27.75" customHeight="1" thickBot="1">
      <c r="B21" s="603" t="s">
        <v>198</v>
      </c>
      <c r="C21" s="603"/>
      <c r="D21" s="603"/>
      <c r="E21" s="295"/>
      <c r="F21" s="296"/>
      <c r="H21" s="295"/>
    </row>
    <row r="22" spans="1:13" s="265" customFormat="1" ht="34.5" customHeight="1">
      <c r="A22" s="297"/>
      <c r="B22" s="298" t="s">
        <v>116</v>
      </c>
      <c r="C22" s="299" t="s">
        <v>117</v>
      </c>
      <c r="D22" s="299" t="s">
        <v>183</v>
      </c>
      <c r="E22" s="299" t="s">
        <v>183</v>
      </c>
      <c r="F22" s="300" t="s">
        <v>183</v>
      </c>
      <c r="G22" s="299" t="s">
        <v>117</v>
      </c>
      <c r="H22" s="299" t="s">
        <v>183</v>
      </c>
      <c r="I22" s="299" t="s">
        <v>183</v>
      </c>
      <c r="J22" s="301" t="s">
        <v>183</v>
      </c>
      <c r="K22" s="299" t="s">
        <v>117</v>
      </c>
      <c r="L22" s="299" t="s">
        <v>183</v>
      </c>
      <c r="M22" s="301" t="s">
        <v>183</v>
      </c>
    </row>
    <row r="23" spans="1:13" ht="46.5" customHeight="1">
      <c r="A23" s="302">
        <v>1</v>
      </c>
      <c r="B23" s="458" t="s">
        <v>263</v>
      </c>
      <c r="C23" s="344">
        <v>20</v>
      </c>
      <c r="D23" s="279" t="s">
        <v>183</v>
      </c>
      <c r="E23" s="279" t="s">
        <v>183</v>
      </c>
      <c r="F23" s="339">
        <v>824.5</v>
      </c>
      <c r="G23" s="348"/>
      <c r="H23" s="279" t="s">
        <v>183</v>
      </c>
      <c r="I23" s="279" t="s">
        <v>183</v>
      </c>
      <c r="J23" s="350"/>
      <c r="K23" s="348"/>
      <c r="L23" s="279" t="s">
        <v>183</v>
      </c>
      <c r="M23" s="451"/>
    </row>
    <row r="24" spans="1:13" ht="51" customHeight="1">
      <c r="A24" s="302">
        <v>2</v>
      </c>
      <c r="B24" s="458" t="s">
        <v>263</v>
      </c>
      <c r="C24" s="344">
        <v>25</v>
      </c>
      <c r="D24" s="279" t="s">
        <v>183</v>
      </c>
      <c r="E24" s="279" t="s">
        <v>183</v>
      </c>
      <c r="F24" s="339">
        <f>41.4</f>
        <v>41.4</v>
      </c>
      <c r="G24" s="348"/>
      <c r="H24" s="279" t="s">
        <v>183</v>
      </c>
      <c r="I24" s="279" t="s">
        <v>183</v>
      </c>
      <c r="J24" s="350"/>
      <c r="K24" s="348"/>
      <c r="L24" s="279" t="s">
        <v>183</v>
      </c>
      <c r="M24" s="451"/>
    </row>
    <row r="25" spans="1:13" s="273" customFormat="1" ht="23.25" customHeight="1">
      <c r="A25" s="274">
        <v>3</v>
      </c>
      <c r="B25" s="345"/>
      <c r="C25" s="346"/>
      <c r="D25" s="303" t="s">
        <v>183</v>
      </c>
      <c r="E25" s="303" t="s">
        <v>183</v>
      </c>
      <c r="F25" s="347"/>
      <c r="G25" s="349"/>
      <c r="H25" s="303" t="s">
        <v>183</v>
      </c>
      <c r="I25" s="303" t="s">
        <v>183</v>
      </c>
      <c r="J25" s="347"/>
      <c r="K25" s="349"/>
      <c r="L25" s="303" t="s">
        <v>183</v>
      </c>
      <c r="M25" s="452"/>
    </row>
    <row r="26" spans="1:13" s="265" customFormat="1" ht="24" customHeight="1">
      <c r="A26" s="304"/>
      <c r="B26" s="305" t="s">
        <v>62</v>
      </c>
      <c r="C26" s="306" t="s">
        <v>183</v>
      </c>
      <c r="D26" s="306" t="s">
        <v>183</v>
      </c>
      <c r="E26" s="306" t="s">
        <v>183</v>
      </c>
      <c r="F26" s="307">
        <f>SUM(F23:F25)</f>
        <v>865.9</v>
      </c>
      <c r="G26" s="308" t="s">
        <v>183</v>
      </c>
      <c r="H26" s="306" t="s">
        <v>183</v>
      </c>
      <c r="I26" s="306" t="s">
        <v>183</v>
      </c>
      <c r="J26" s="307">
        <f>SUM(J23:J25)</f>
        <v>0</v>
      </c>
      <c r="K26" s="308" t="s">
        <v>183</v>
      </c>
      <c r="L26" s="306" t="s">
        <v>183</v>
      </c>
      <c r="M26" s="453">
        <f>SUM(M23:M25)</f>
        <v>0</v>
      </c>
    </row>
    <row r="27" spans="1:13" s="265" customFormat="1" ht="27" customHeight="1" thickBot="1">
      <c r="A27" s="309"/>
      <c r="B27" s="310" t="s">
        <v>199</v>
      </c>
      <c r="C27" s="287"/>
      <c r="D27" s="287" t="s">
        <v>183</v>
      </c>
      <c r="E27" s="287" t="s">
        <v>183</v>
      </c>
      <c r="F27" s="289">
        <f>+F20-F26</f>
        <v>3256.4</v>
      </c>
      <c r="G27" s="311" t="s">
        <v>183</v>
      </c>
      <c r="H27" s="287" t="s">
        <v>183</v>
      </c>
      <c r="I27" s="287" t="s">
        <v>183</v>
      </c>
      <c r="J27" s="289">
        <f>J20-J26</f>
        <v>1654</v>
      </c>
      <c r="K27" s="311" t="s">
        <v>183</v>
      </c>
      <c r="L27" s="287" t="s">
        <v>183</v>
      </c>
      <c r="M27" s="289">
        <f>+M20-M26</f>
        <v>234.4</v>
      </c>
    </row>
    <row r="28" spans="1:13" s="265" customFormat="1" ht="21.75" customHeight="1" thickBot="1">
      <c r="B28" s="312"/>
      <c r="F28" s="294"/>
      <c r="J28" s="335" t="s">
        <v>118</v>
      </c>
      <c r="K28" s="336"/>
      <c r="L28" s="336"/>
      <c r="M28" s="454">
        <f>+F26+J26+M26</f>
        <v>865.9</v>
      </c>
    </row>
    <row r="29" spans="1:13" s="265" customFormat="1" ht="13.5" customHeight="1">
      <c r="B29" s="312"/>
      <c r="F29" s="294"/>
    </row>
    <row r="30" spans="1:13" s="292" customFormat="1" ht="25.5" customHeight="1">
      <c r="B30" s="313"/>
      <c r="C30" s="598" t="s">
        <v>2</v>
      </c>
      <c r="D30" s="598"/>
      <c r="E30" s="313"/>
      <c r="F30" s="313"/>
      <c r="G30" s="604"/>
      <c r="H30" s="604"/>
      <c r="I30" s="314"/>
      <c r="J30" s="605" t="str">
        <f>+'Ekamut-caxs'!C79</f>
        <v>Կատրին Ղազարյան</v>
      </c>
      <c r="K30" s="605"/>
    </row>
    <row r="31" spans="1:13" s="265" customFormat="1">
      <c r="C31" s="315"/>
      <c r="D31" s="315"/>
      <c r="E31" s="316"/>
      <c r="F31" s="316"/>
      <c r="G31" s="606" t="s">
        <v>83</v>
      </c>
      <c r="H31" s="606"/>
      <c r="I31" s="317"/>
      <c r="J31" s="606" t="s">
        <v>100</v>
      </c>
      <c r="K31" s="606"/>
    </row>
    <row r="32" spans="1:13" s="292" customFormat="1" ht="23.25" customHeight="1">
      <c r="B32" s="313"/>
      <c r="C32" s="318" t="s">
        <v>6</v>
      </c>
      <c r="D32" s="318"/>
      <c r="E32" s="313"/>
      <c r="F32" s="313"/>
      <c r="G32" s="605"/>
      <c r="H32" s="605"/>
      <c r="I32" s="319"/>
      <c r="J32" s="605" t="str">
        <f>+'Ekamut-caxs'!C81</f>
        <v>Արուսյակ Հարությունյան</v>
      </c>
      <c r="K32" s="605"/>
    </row>
    <row r="33" spans="3:12" s="265" customFormat="1">
      <c r="C33" s="295"/>
      <c r="D33" s="295"/>
      <c r="G33" s="606" t="s">
        <v>83</v>
      </c>
      <c r="H33" s="606"/>
      <c r="I33" s="317"/>
      <c r="J33" s="606" t="s">
        <v>100</v>
      </c>
      <c r="K33" s="606"/>
    </row>
    <row r="34" spans="3:12">
      <c r="F34" s="320" t="s">
        <v>1</v>
      </c>
    </row>
    <row r="35" spans="3:12" ht="16.5" customHeight="1">
      <c r="C35" s="321" t="s">
        <v>101</v>
      </c>
      <c r="D35" s="321"/>
      <c r="E35" s="321" t="s">
        <v>102</v>
      </c>
      <c r="F35" s="321" t="s">
        <v>218</v>
      </c>
      <c r="I35" s="322" t="s">
        <v>103</v>
      </c>
      <c r="J35" s="323" t="s">
        <v>189</v>
      </c>
      <c r="K35" s="323"/>
      <c r="L35" s="323" t="s">
        <v>260</v>
      </c>
    </row>
    <row r="36" spans="3:12" ht="16.5" customHeight="1">
      <c r="C36" s="321" t="s">
        <v>104</v>
      </c>
      <c r="D36" s="321"/>
      <c r="E36" s="321" t="s">
        <v>102</v>
      </c>
      <c r="F36" s="321" t="s">
        <v>192</v>
      </c>
      <c r="I36" s="602" t="s">
        <v>193</v>
      </c>
      <c r="J36" s="602"/>
      <c r="K36" s="323"/>
      <c r="L36" s="602" t="s">
        <v>194</v>
      </c>
    </row>
    <row r="37" spans="3:12">
      <c r="C37" s="321"/>
      <c r="D37" s="321"/>
      <c r="E37" s="602" t="s">
        <v>195</v>
      </c>
      <c r="F37" s="602"/>
      <c r="I37" s="602"/>
      <c r="J37" s="602"/>
      <c r="K37" s="323"/>
      <c r="L37" s="602"/>
    </row>
    <row r="38" spans="3:12">
      <c r="C38" s="321"/>
      <c r="D38" s="321"/>
      <c r="E38" s="602"/>
      <c r="F38" s="60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view="pageBreakPreview" topLeftCell="A10" workbookViewId="0">
      <selection activeCell="F56" sqref="F56"/>
    </sheetView>
  </sheetViews>
  <sheetFormatPr defaultRowHeight="13.5"/>
  <cols>
    <col min="1" max="1" width="6" style="115" customWidth="1"/>
    <col min="2" max="2" width="50.140625" style="1" customWidth="1"/>
    <col min="3" max="4" width="19.7109375" style="1" customWidth="1"/>
    <col min="5" max="5" width="20.42578125" style="1" customWidth="1"/>
    <col min="6" max="6" width="9.42578125" style="1" bestFit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35" customFormat="1" ht="24" customHeight="1">
      <c r="A1" s="566" t="s">
        <v>60</v>
      </c>
      <c r="B1" s="566"/>
      <c r="C1" s="566"/>
      <c r="D1" s="566"/>
      <c r="E1" s="566"/>
    </row>
    <row r="2" spans="1:9" ht="23.25" customHeight="1">
      <c r="A2" s="569" t="str">
        <f>+'Ekamut-caxs'!A14:D14</f>
        <v xml:space="preserve">«Ա. Սպենդիարյանի անվան երաժշտական մասնագիտական դպրոց» ՀՈԱԿ-ի  </v>
      </c>
      <c r="B2" s="569"/>
      <c r="C2" s="569"/>
      <c r="D2" s="569"/>
      <c r="E2" s="569"/>
    </row>
    <row r="3" spans="1:9" ht="28.5" customHeight="1">
      <c r="A3" s="569" t="s">
        <v>246</v>
      </c>
      <c r="B3" s="569"/>
      <c r="C3" s="569"/>
      <c r="D3" s="569"/>
      <c r="E3" s="569"/>
    </row>
    <row r="5" spans="1:9">
      <c r="E5" s="145" t="s">
        <v>115</v>
      </c>
    </row>
    <row r="6" spans="1:9" ht="124.5" customHeight="1">
      <c r="A6" s="228" t="s">
        <v>3</v>
      </c>
      <c r="B6" s="228" t="s">
        <v>86</v>
      </c>
      <c r="C6" s="228" t="s">
        <v>231</v>
      </c>
      <c r="D6" s="228" t="s">
        <v>230</v>
      </c>
      <c r="E6" s="228" t="s">
        <v>229</v>
      </c>
    </row>
    <row r="7" spans="1:9" s="368" customFormat="1">
      <c r="A7" s="367">
        <v>1</v>
      </c>
      <c r="B7" s="367">
        <v>2</v>
      </c>
      <c r="C7" s="367">
        <v>3</v>
      </c>
      <c r="D7" s="367">
        <v>4</v>
      </c>
      <c r="E7" s="367">
        <v>5</v>
      </c>
    </row>
    <row r="8" spans="1:9" ht="24.75" customHeight="1">
      <c r="A8" s="191">
        <v>1</v>
      </c>
      <c r="B8" s="24" t="s">
        <v>261</v>
      </c>
      <c r="C8" s="187">
        <v>195085.1</v>
      </c>
      <c r="D8" s="187">
        <v>4357.6000000000004</v>
      </c>
      <c r="E8" s="187">
        <v>15681.3</v>
      </c>
    </row>
    <row r="9" spans="1:9" ht="24.75" customHeight="1">
      <c r="A9" s="191">
        <v>2</v>
      </c>
      <c r="B9" s="24" t="s">
        <v>262</v>
      </c>
      <c r="C9" s="187">
        <v>26432</v>
      </c>
      <c r="D9" s="187">
        <v>544.70000000000005</v>
      </c>
      <c r="E9" s="187">
        <v>2560.1</v>
      </c>
    </row>
    <row r="10" spans="1:9" ht="24.75" customHeight="1">
      <c r="A10" s="191">
        <v>3</v>
      </c>
      <c r="B10" s="24" t="s">
        <v>236</v>
      </c>
      <c r="C10" s="187">
        <v>28136.799999999999</v>
      </c>
      <c r="D10" s="187">
        <v>544.70000000000005</v>
      </c>
      <c r="E10" s="187">
        <v>3681</v>
      </c>
      <c r="G10" s="473"/>
    </row>
    <row r="11" spans="1:9" ht="25.5" customHeight="1">
      <c r="A11" s="191">
        <v>4</v>
      </c>
      <c r="B11" s="365" t="s">
        <v>175</v>
      </c>
      <c r="C11" s="187">
        <v>25906</v>
      </c>
      <c r="D11" s="187">
        <v>544.70000000000005</v>
      </c>
      <c r="E11" s="187">
        <v>1919.1</v>
      </c>
      <c r="F11" s="366"/>
    </row>
    <row r="12" spans="1:9" ht="25.5" customHeight="1">
      <c r="A12" s="191">
        <v>5</v>
      </c>
      <c r="B12" s="365" t="s">
        <v>171</v>
      </c>
      <c r="C12" s="187">
        <f>25906</f>
        <v>25906</v>
      </c>
      <c r="D12" s="187">
        <v>544.79999999999995</v>
      </c>
      <c r="E12" s="187">
        <v>1900</v>
      </c>
      <c r="F12" s="366"/>
      <c r="I12" s="474"/>
    </row>
    <row r="13" spans="1:9" s="135" customFormat="1" ht="31.5" customHeight="1">
      <c r="A13" s="174"/>
      <c r="B13" s="229" t="s">
        <v>172</v>
      </c>
      <c r="C13" s="230">
        <f>ROUND(SUM(C8:C12),1)</f>
        <v>301465.90000000002</v>
      </c>
      <c r="D13" s="230">
        <f>ROUND(SUM(D8:D12),1)</f>
        <v>6536.5</v>
      </c>
      <c r="E13" s="230">
        <f>ROUND(SUM(E8:E12),1)</f>
        <v>25741.5</v>
      </c>
    </row>
    <row r="14" spans="1:9">
      <c r="F14" s="366"/>
    </row>
    <row r="15" spans="1:9" ht="19.5" customHeight="1">
      <c r="B15" s="1" t="s">
        <v>182</v>
      </c>
    </row>
    <row r="16" spans="1:9" ht="21.75" customHeight="1">
      <c r="B16" s="615"/>
      <c r="C16" s="615"/>
      <c r="D16" s="615"/>
      <c r="E16" s="615"/>
      <c r="F16" s="366"/>
    </row>
    <row r="19" spans="2:5" ht="25.5" customHeight="1">
      <c r="B19" s="231" t="s">
        <v>173</v>
      </c>
      <c r="E19" s="232" t="str">
        <f>+'Ekamut-caxs'!C79</f>
        <v>Կատրին Ղազարյան</v>
      </c>
    </row>
    <row r="20" spans="2:5" ht="18.75" customHeight="1">
      <c r="B20" s="116" t="s">
        <v>4</v>
      </c>
      <c r="E20" s="257" t="str">
        <f>+'Ekamut-caxs'!C80</f>
        <v>/անուն, ազգանուն/</v>
      </c>
    </row>
    <row r="21" spans="2:5" ht="23.25" customHeight="1">
      <c r="B21" s="135" t="s">
        <v>6</v>
      </c>
      <c r="E21" s="232" t="str">
        <f>+'Ekamut-caxs'!C81</f>
        <v>Արուսյակ Հարությունյան</v>
      </c>
    </row>
    <row r="22" spans="2:5" ht="14.25">
      <c r="C22" s="135" t="s">
        <v>1</v>
      </c>
      <c r="D22" s="135"/>
      <c r="E22" s="257" t="str">
        <f>+'Ekamut-caxs'!C82</f>
        <v>/անուն, ազգանուն/</v>
      </c>
    </row>
    <row r="23" spans="2:5">
      <c r="B23" s="115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F56" sqref="F56"/>
    </sheetView>
  </sheetViews>
  <sheetFormatPr defaultColWidth="9.140625" defaultRowHeight="13.5"/>
  <cols>
    <col min="1" max="1" width="4.42578125" style="330" customWidth="1"/>
    <col min="2" max="2" width="35.28515625" style="329" customWidth="1"/>
    <col min="3" max="3" width="17" style="329" customWidth="1"/>
    <col min="4" max="7" width="16.7109375" style="329" customWidth="1"/>
    <col min="8" max="8" width="18.42578125" style="329" customWidth="1"/>
    <col min="9" max="16384" width="9.140625" style="329"/>
  </cols>
  <sheetData>
    <row r="1" spans="1:8" s="426" customFormat="1" ht="37.5" customHeight="1">
      <c r="A1" s="424" t="s">
        <v>60</v>
      </c>
      <c r="B1" s="424"/>
      <c r="C1" s="424"/>
      <c r="D1" s="424"/>
      <c r="E1" s="424"/>
      <c r="F1" s="424"/>
      <c r="G1" s="424"/>
      <c r="H1" s="425"/>
    </row>
    <row r="2" spans="1:8" s="426" customFormat="1" ht="27.75" customHeight="1">
      <c r="A2" s="424" t="str">
        <f>+'Ekamut-caxs'!A14:D14</f>
        <v xml:space="preserve">«Ա. Սպենդիարյանի անվան երաժշտական մասնագիտական դպրոց» ՀՈԱԿ-ի  </v>
      </c>
      <c r="B2" s="424"/>
      <c r="C2" s="424"/>
      <c r="D2" s="424"/>
      <c r="E2" s="424"/>
      <c r="F2" s="424"/>
      <c r="G2" s="424"/>
      <c r="H2" s="425"/>
    </row>
    <row r="3" spans="1:8" ht="37.5" customHeight="1">
      <c r="A3" s="422" t="s">
        <v>245</v>
      </c>
      <c r="B3" s="422"/>
      <c r="C3" s="422"/>
      <c r="D3" s="422"/>
      <c r="E3" s="422"/>
      <c r="F3" s="422"/>
      <c r="G3" s="422"/>
      <c r="H3" s="423"/>
    </row>
    <row r="5" spans="1:8">
      <c r="H5" s="421" t="s">
        <v>0</v>
      </c>
    </row>
    <row r="6" spans="1:8" ht="48.75" customHeight="1">
      <c r="A6" s="616" t="s">
        <v>3</v>
      </c>
      <c r="B6" s="616" t="s">
        <v>206</v>
      </c>
      <c r="C6" s="616" t="s">
        <v>210</v>
      </c>
      <c r="D6" s="616" t="s">
        <v>244</v>
      </c>
      <c r="E6" s="616"/>
      <c r="F6" s="616"/>
      <c r="G6" s="616"/>
      <c r="H6" s="617" t="s">
        <v>237</v>
      </c>
    </row>
    <row r="7" spans="1:8" ht="48" customHeight="1">
      <c r="A7" s="616"/>
      <c r="B7" s="616"/>
      <c r="C7" s="616"/>
      <c r="D7" s="417" t="s">
        <v>82</v>
      </c>
      <c r="E7" s="417" t="s">
        <v>207</v>
      </c>
      <c r="F7" s="417" t="s">
        <v>208</v>
      </c>
      <c r="G7" s="417" t="s">
        <v>209</v>
      </c>
      <c r="H7" s="618"/>
    </row>
    <row r="8" spans="1:8" s="331" customFormat="1" ht="39.75" customHeight="1">
      <c r="A8" s="334">
        <v>1</v>
      </c>
      <c r="B8" s="418" t="s">
        <v>211</v>
      </c>
      <c r="C8" s="334">
        <v>35.5</v>
      </c>
      <c r="D8" s="334">
        <f>SUM(E8:G8)</f>
        <v>547</v>
      </c>
      <c r="E8" s="337">
        <v>430</v>
      </c>
      <c r="F8" s="337">
        <v>29</v>
      </c>
      <c r="G8" s="419">
        <v>88</v>
      </c>
      <c r="H8" s="418">
        <f t="shared" ref="H8:H18" si="0">+E8*C8</f>
        <v>15265</v>
      </c>
    </row>
    <row r="9" spans="1:8" s="331" customFormat="1" ht="39.75" customHeight="1">
      <c r="A9" s="334" t="s">
        <v>238</v>
      </c>
      <c r="B9" s="418" t="s">
        <v>212</v>
      </c>
      <c r="C9" s="334">
        <v>17.75</v>
      </c>
      <c r="D9" s="334">
        <f t="shared" ref="D9:D18" si="1">SUM(E9:G9)</f>
        <v>35</v>
      </c>
      <c r="E9" s="337">
        <v>35</v>
      </c>
      <c r="F9" s="337"/>
      <c r="G9" s="419"/>
      <c r="H9" s="418">
        <f t="shared" si="0"/>
        <v>621.25</v>
      </c>
    </row>
    <row r="10" spans="1:8" s="331" customFormat="1" ht="39.75" customHeight="1">
      <c r="A10" s="334"/>
      <c r="B10" s="418" t="s">
        <v>241</v>
      </c>
      <c r="C10" s="334">
        <v>30.5</v>
      </c>
      <c r="D10" s="334">
        <f t="shared" si="1"/>
        <v>90</v>
      </c>
      <c r="E10" s="337">
        <v>64</v>
      </c>
      <c r="F10" s="337">
        <v>1</v>
      </c>
      <c r="G10" s="419">
        <v>25</v>
      </c>
      <c r="H10" s="418">
        <f t="shared" si="0"/>
        <v>1952</v>
      </c>
    </row>
    <row r="11" spans="1:8" s="331" customFormat="1" ht="39.75" customHeight="1">
      <c r="A11" s="334"/>
      <c r="B11" s="418" t="s">
        <v>242</v>
      </c>
      <c r="C11" s="334">
        <v>15.25</v>
      </c>
      <c r="D11" s="334">
        <f t="shared" si="1"/>
        <v>12</v>
      </c>
      <c r="E11" s="337">
        <v>12</v>
      </c>
      <c r="F11" s="337"/>
      <c r="G11" s="419"/>
      <c r="H11" s="418">
        <f t="shared" si="0"/>
        <v>183</v>
      </c>
    </row>
    <row r="12" spans="1:8" s="331" customFormat="1" ht="39.75" customHeight="1">
      <c r="A12" s="334"/>
      <c r="B12" s="418" t="s">
        <v>243</v>
      </c>
      <c r="C12" s="427">
        <v>27</v>
      </c>
      <c r="D12" s="334">
        <f t="shared" si="1"/>
        <v>18</v>
      </c>
      <c r="E12" s="337">
        <v>16</v>
      </c>
      <c r="F12" s="337"/>
      <c r="G12" s="419">
        <v>2</v>
      </c>
      <c r="H12" s="418">
        <f t="shared" si="0"/>
        <v>432</v>
      </c>
    </row>
    <row r="13" spans="1:8" s="331" customFormat="1" ht="39.75" customHeight="1">
      <c r="A13" s="334"/>
      <c r="B13" s="418" t="s">
        <v>242</v>
      </c>
      <c r="C13" s="334">
        <v>13.5</v>
      </c>
      <c r="D13" s="334">
        <f t="shared" si="1"/>
        <v>2</v>
      </c>
      <c r="E13" s="337">
        <v>2</v>
      </c>
      <c r="F13" s="337"/>
      <c r="G13" s="419"/>
      <c r="H13" s="418">
        <f t="shared" si="0"/>
        <v>27</v>
      </c>
    </row>
    <row r="14" spans="1:8" s="331" customFormat="1" ht="42" customHeight="1">
      <c r="A14" s="334">
        <v>2</v>
      </c>
      <c r="B14" s="418" t="s">
        <v>213</v>
      </c>
      <c r="C14" s="334">
        <v>34.5</v>
      </c>
      <c r="D14" s="334">
        <f t="shared" si="1"/>
        <v>225</v>
      </c>
      <c r="E14" s="337">
        <v>185</v>
      </c>
      <c r="F14" s="337"/>
      <c r="G14" s="419">
        <v>40</v>
      </c>
      <c r="H14" s="418">
        <f t="shared" si="0"/>
        <v>6382.5</v>
      </c>
    </row>
    <row r="15" spans="1:8" s="331" customFormat="1" ht="42" customHeight="1">
      <c r="A15" s="334" t="s">
        <v>238</v>
      </c>
      <c r="B15" s="418" t="s">
        <v>212</v>
      </c>
      <c r="C15" s="334">
        <v>17.25</v>
      </c>
      <c r="D15" s="334">
        <f t="shared" si="1"/>
        <v>17</v>
      </c>
      <c r="E15" s="337">
        <v>17</v>
      </c>
      <c r="F15" s="337"/>
      <c r="G15" s="419"/>
      <c r="H15" s="418">
        <f t="shared" si="0"/>
        <v>293.25</v>
      </c>
    </row>
    <row r="16" spans="1:8" s="331" customFormat="1" ht="37.5" customHeight="1">
      <c r="A16" s="334">
        <v>3</v>
      </c>
      <c r="B16" s="418" t="s">
        <v>214</v>
      </c>
      <c r="C16" s="334">
        <v>25.5</v>
      </c>
      <c r="D16" s="334">
        <f t="shared" si="1"/>
        <v>36</v>
      </c>
      <c r="E16" s="337"/>
      <c r="F16" s="337"/>
      <c r="G16" s="419">
        <v>36</v>
      </c>
      <c r="H16" s="418">
        <f t="shared" si="0"/>
        <v>0</v>
      </c>
    </row>
    <row r="17" spans="1:9" s="331" customFormat="1" ht="37.5" customHeight="1">
      <c r="A17" s="334">
        <v>4</v>
      </c>
      <c r="B17" s="418" t="s">
        <v>215</v>
      </c>
      <c r="C17" s="427">
        <v>16</v>
      </c>
      <c r="D17" s="334">
        <f t="shared" si="1"/>
        <v>21</v>
      </c>
      <c r="E17" s="337"/>
      <c r="F17" s="337"/>
      <c r="G17" s="419">
        <v>21</v>
      </c>
      <c r="H17" s="418">
        <f t="shared" si="0"/>
        <v>0</v>
      </c>
    </row>
    <row r="18" spans="1:9" s="331" customFormat="1" ht="37.5" customHeight="1">
      <c r="A18" s="334">
        <v>5</v>
      </c>
      <c r="B18" s="418" t="s">
        <v>216</v>
      </c>
      <c r="C18" s="427">
        <v>15</v>
      </c>
      <c r="D18" s="334">
        <f t="shared" si="1"/>
        <v>0</v>
      </c>
      <c r="E18" s="337"/>
      <c r="F18" s="337"/>
      <c r="G18" s="419"/>
      <c r="H18" s="418">
        <f t="shared" si="0"/>
        <v>0</v>
      </c>
    </row>
    <row r="19" spans="1:9" s="331" customFormat="1" ht="44.25" customHeight="1">
      <c r="A19" s="334"/>
      <c r="B19" s="418" t="s">
        <v>62</v>
      </c>
      <c r="C19" s="334">
        <f>SUM(C8:C18)</f>
        <v>247.75</v>
      </c>
      <c r="D19" s="334">
        <f>SUM(D8:D18)</f>
        <v>1003</v>
      </c>
      <c r="E19" s="334">
        <f>SUM(E8:E18)</f>
        <v>761</v>
      </c>
      <c r="F19" s="334">
        <f>SUM(F8:F18)</f>
        <v>30</v>
      </c>
      <c r="G19" s="420"/>
      <c r="H19" s="418">
        <f>SUM(H8:H18)</f>
        <v>25156</v>
      </c>
      <c r="I19" s="331">
        <f>+H19+750</f>
        <v>25906</v>
      </c>
    </row>
    <row r="20" spans="1:9" s="331" customFormat="1" ht="44.25" customHeight="1">
      <c r="A20" s="334"/>
      <c r="B20" s="418" t="s">
        <v>239</v>
      </c>
      <c r="C20" s="334"/>
      <c r="D20" s="334">
        <f>SUM(E20:G20)</f>
        <v>725</v>
      </c>
      <c r="E20" s="334">
        <f>+E19-E15-E9-E11-E13</f>
        <v>695</v>
      </c>
      <c r="F20" s="334">
        <f>+F19-F15-F9</f>
        <v>30</v>
      </c>
      <c r="G20" s="334">
        <f>+G19-G15-G9</f>
        <v>0</v>
      </c>
      <c r="H20" s="418"/>
    </row>
    <row r="21" spans="1:9" ht="20.25" customHeight="1">
      <c r="B21" s="328"/>
    </row>
    <row r="22" spans="1:9" ht="20.25" customHeight="1">
      <c r="B22" s="328"/>
    </row>
    <row r="23" spans="1:9" ht="20.25" customHeight="1">
      <c r="B23" s="328"/>
    </row>
    <row r="24" spans="1:9" ht="23.25" customHeight="1">
      <c r="B24" s="332" t="s">
        <v>2</v>
      </c>
      <c r="D24" s="620" t="str">
        <f>+'Ekamut-caxs'!C79</f>
        <v>Կատրին Ղազարյան</v>
      </c>
      <c r="E24" s="620"/>
      <c r="F24" s="620"/>
      <c r="G24" s="620"/>
    </row>
    <row r="25" spans="1:9" ht="11.25" customHeight="1">
      <c r="B25" s="333" t="s">
        <v>4</v>
      </c>
      <c r="D25" s="621" t="s">
        <v>5</v>
      </c>
      <c r="E25" s="621"/>
      <c r="F25" s="621"/>
      <c r="G25" s="621"/>
    </row>
    <row r="26" spans="1:9" ht="24" customHeight="1">
      <c r="B26" s="331" t="s">
        <v>6</v>
      </c>
      <c r="D26" s="620" t="str">
        <f>+'Ekamut-caxs'!C81</f>
        <v>Արուսյակ Հարությունյան</v>
      </c>
      <c r="E26" s="620"/>
      <c r="F26" s="620"/>
      <c r="G26" s="620"/>
    </row>
    <row r="27" spans="1:9" ht="16.5" customHeight="1">
      <c r="B27" s="330" t="s">
        <v>178</v>
      </c>
      <c r="D27" s="619" t="s">
        <v>5</v>
      </c>
      <c r="E27" s="619"/>
      <c r="F27" s="619"/>
      <c r="G27" s="61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https://mul2.yerevan.am/tasks/2635917/oneclick?token=1f6fffbffb3b2f828fefc5e66fb91cb8</cp:keywords>
  <cp:lastModifiedBy>Lusine Petrosyan</cp:lastModifiedBy>
  <cp:lastPrinted>2025-12-08T06:28:04Z</cp:lastPrinted>
  <dcterms:created xsi:type="dcterms:W3CDTF">1996-10-14T23:33:28Z</dcterms:created>
  <dcterms:modified xsi:type="dcterms:W3CDTF">2025-12-26T11:14:32Z</dcterms:modified>
</cp:coreProperties>
</file>